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F127" i="34" s="1"/>
  <c r="C201" i="5"/>
  <c r="C211" i="5"/>
  <c r="B5260" i="106" s="1"/>
  <c r="D5260" i="106" s="1"/>
  <c r="C216" i="5"/>
  <c r="C224" i="5"/>
  <c r="C228" i="5"/>
  <c r="C259" i="5"/>
  <c r="B7761" i="106"/>
  <c r="L127" i="29"/>
  <c r="L129" i="29" s="1"/>
  <c r="L136" i="29"/>
  <c r="L138" i="29" s="1"/>
  <c r="L148" i="29"/>
  <c r="I7" i="145"/>
  <c r="I6" i="145"/>
  <c r="D84" i="36"/>
  <c r="K75" i="29"/>
  <c r="G39" i="108" s="1"/>
  <c r="K130" i="29"/>
  <c r="K179" i="29"/>
  <c r="B2836" i="106" s="1"/>
  <c r="D2836" i="106" s="1"/>
  <c r="K122" i="29"/>
  <c r="F15" i="145" s="1"/>
  <c r="F19" i="145" s="1"/>
  <c r="K67" i="29"/>
  <c r="E33" i="108" s="1"/>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E34" i="108" s="1"/>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B64" i="127"/>
  <c r="B65" i="127"/>
  <c r="D26" i="108"/>
  <c r="E26" i="108"/>
  <c r="F26" i="108"/>
  <c r="G26" i="108"/>
  <c r="D27" i="108"/>
  <c r="E27" i="108"/>
  <c r="F27" i="108"/>
  <c r="G27" i="108"/>
  <c r="E28" i="108"/>
  <c r="F31" i="108"/>
  <c r="F36" i="108"/>
  <c r="F37" i="108"/>
  <c r="G28" i="108"/>
  <c r="E29" i="108"/>
  <c r="G29" i="108"/>
  <c r="E30" i="108"/>
  <c r="D31" i="108"/>
  <c r="D36" i="108"/>
  <c r="D37" i="108"/>
  <c r="E31" i="108"/>
  <c r="G31" i="108"/>
  <c r="G33"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D24" i="37"/>
  <c r="B4270" i="106" s="1"/>
  <c r="D4270" i="106" s="1"/>
  <c r="L5" i="11"/>
  <c r="B2056" i="106" s="1"/>
  <c r="D2056" i="106" s="1"/>
  <c r="D5" i="7"/>
  <c r="B1761" i="106" s="1"/>
  <c r="D1761" i="106" s="1"/>
  <c r="D9" i="7"/>
  <c r="B1767" i="106" s="1"/>
  <c r="D1767" i="106" s="1"/>
  <c r="F135" i="34"/>
  <c r="F129" i="34"/>
  <c r="F126" i="34"/>
  <c r="B5847" i="106"/>
  <c r="D5847" i="106" s="1"/>
  <c r="B5599" i="106"/>
  <c r="D5599" i="106" s="1"/>
  <c r="H173" i="5"/>
  <c r="B5906" i="106" s="1"/>
  <c r="D5906" i="106" s="1"/>
  <c r="H109" i="5"/>
  <c r="B6025" i="106" s="1"/>
  <c r="D6025" i="106" s="1"/>
  <c r="F105" i="34"/>
  <c r="H6" i="4"/>
  <c r="B2656" i="106" s="1"/>
  <c r="D2656" i="106" s="1"/>
  <c r="B1746" i="106"/>
  <c r="D1746" i="106" s="1"/>
  <c r="D17" i="7"/>
  <c r="B4104" i="106" s="1"/>
  <c r="D4104" i="106" s="1"/>
  <c r="D12" i="7"/>
  <c r="B1769" i="106" s="1"/>
  <c r="D1769" i="106" s="1"/>
  <c r="D11" i="7"/>
  <c r="B1768" i="106" s="1"/>
  <c r="D1768" i="106" s="1"/>
  <c r="B7760" i="106"/>
  <c r="D7760" i="106" s="1"/>
  <c r="G173" i="5" l="1"/>
  <c r="B5778" i="106" s="1"/>
  <c r="D5778" i="106" s="1"/>
  <c r="B5770" i="106"/>
  <c r="D5770" i="106" s="1"/>
  <c r="H202" i="29"/>
  <c r="B1375" i="106" s="1"/>
  <c r="D1375" i="106" s="1"/>
  <c r="B4156" i="106"/>
  <c r="D4156" i="106" s="1"/>
  <c r="E190" i="29"/>
  <c r="B1352" i="106" s="1"/>
  <c r="D1352" i="106" s="1"/>
  <c r="B2823" i="106"/>
  <c r="D2823" i="106" s="1"/>
  <c r="B1324" i="106"/>
  <c r="D1324" i="106" s="1"/>
  <c r="K162" i="29"/>
  <c r="B1314" i="106"/>
  <c r="D1314" i="106" s="1"/>
  <c r="H166" i="29"/>
  <c r="K84" i="29"/>
  <c r="K102" i="29" s="1"/>
  <c r="B2974" i="106"/>
  <c r="D2974" i="106" s="1"/>
  <c r="D15" i="7"/>
  <c r="B1772" i="106" s="1"/>
  <c r="D1772" i="106" s="1"/>
  <c r="D7" i="7"/>
  <c r="B1763" i="106" s="1"/>
  <c r="D1763" i="106" s="1"/>
  <c r="D109" i="5"/>
  <c r="B5356" i="106" s="1"/>
  <c r="D5356" i="106" s="1"/>
  <c r="C172" i="5"/>
  <c r="B5214" i="106" s="1"/>
  <c r="D5214" i="106" s="1"/>
  <c r="K274" i="5"/>
  <c r="B6022" i="106" s="1"/>
  <c r="D6022" i="106" s="1"/>
  <c r="B5752" i="106"/>
  <c r="D5752" i="106" s="1"/>
  <c r="F110" i="34"/>
  <c r="F130" i="34"/>
  <c r="D13" i="7"/>
  <c r="B3726" i="106" s="1"/>
  <c r="D3726" i="106" s="1"/>
  <c r="B83" i="36"/>
  <c r="L22" i="37"/>
  <c r="K28" i="118"/>
  <c r="O27" i="118" s="1"/>
  <c r="O29" i="118" s="1"/>
  <c r="F14" i="4"/>
  <c r="B2597" i="106" s="1"/>
  <c r="D2597" i="106" s="1"/>
  <c r="C14" i="4"/>
  <c r="B2558" i="106" s="1"/>
  <c r="D2558" i="106" s="1"/>
  <c r="J274" i="5"/>
  <c r="B7054" i="106" s="1"/>
  <c r="D7054" i="106" s="1"/>
  <c r="K173" i="5"/>
  <c r="K6" i="4" s="1"/>
  <c r="B3570" i="106" s="1"/>
  <c r="D3570" i="106" s="1"/>
  <c r="F172" i="5"/>
  <c r="B5644" i="106" s="1"/>
  <c r="D5644" i="106" s="1"/>
  <c r="E109" i="5"/>
  <c r="E4" i="4" s="1"/>
  <c r="B2630" i="106" s="1"/>
  <c r="D2630" i="106" s="1"/>
  <c r="L354" i="29"/>
  <c r="F70" i="34"/>
  <c r="F66" i="34"/>
  <c r="F52" i="34"/>
  <c r="F50" i="34"/>
  <c r="F41" i="34"/>
  <c r="E38" i="108"/>
  <c r="G30" i="108"/>
  <c r="F28" i="108"/>
  <c r="D74" i="36"/>
  <c r="J331" i="29"/>
  <c r="B7223" i="106" s="1"/>
  <c r="D7223" i="106" s="1"/>
  <c r="G331" i="29"/>
  <c r="B7220" i="106" s="1"/>
  <c r="D7220" i="106" s="1"/>
  <c r="B3565" i="106"/>
  <c r="D3565" i="106" s="1"/>
  <c r="K41" i="3"/>
  <c r="D6103" i="10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1308" i="106"/>
  <c r="D1308" i="106" s="1"/>
  <c r="E168" i="29"/>
  <c r="B1309" i="106" s="1"/>
  <c r="D1309" i="106" s="1"/>
  <c r="E138" i="29"/>
  <c r="B4203" i="106" s="1"/>
  <c r="D4203" i="106" s="1"/>
  <c r="B4202" i="106"/>
  <c r="D4202" i="106" s="1"/>
  <c r="B1223" i="106"/>
  <c r="D1223" i="106" s="1"/>
  <c r="C129" i="29"/>
  <c r="C150" i="29" s="1"/>
  <c r="B1226" i="106" s="1"/>
  <c r="D1226" i="106" s="1"/>
  <c r="E14" i="145"/>
  <c r="G14" i="145" s="1"/>
  <c r="B1124" i="106"/>
  <c r="D1124" i="106" s="1"/>
  <c r="K278" i="29"/>
  <c r="E102" i="29"/>
  <c r="B2790" i="106" s="1"/>
  <c r="D2790" i="106" s="1"/>
  <c r="C173" i="5"/>
  <c r="B5223" i="106" s="1"/>
  <c r="D5223" i="106" s="1"/>
  <c r="C109" i="5"/>
  <c r="B5121" i="106" s="1"/>
  <c r="D5121" i="106" s="1"/>
  <c r="B5066" i="106"/>
  <c r="D5066" i="106" s="1"/>
  <c r="D4" i="7"/>
  <c r="B1760" i="106" s="1"/>
  <c r="D1760" i="106" s="1"/>
  <c r="G204" i="29"/>
  <c r="K178" i="29"/>
  <c r="F13" i="4" s="1"/>
  <c r="B2596" i="106" s="1"/>
  <c r="D2596" i="106" s="1"/>
  <c r="G109" i="5"/>
  <c r="B6024" i="106" s="1"/>
  <c r="D6024" i="106" s="1"/>
  <c r="H4" i="4"/>
  <c r="B2655" i="106" s="1"/>
  <c r="D2655" i="106" s="1"/>
  <c r="L13" i="11"/>
  <c r="B2060" i="106" s="1"/>
  <c r="D2060"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C354" i="29" l="1"/>
  <c r="B3622" i="106" s="1"/>
  <c r="D3622" i="106" s="1"/>
  <c r="D7255" i="106"/>
  <c r="D7251" i="106"/>
  <c r="D7250" i="106"/>
  <c r="F274" i="5"/>
  <c r="B5719" i="106" s="1"/>
  <c r="D5719" i="106" s="1"/>
  <c r="G354" i="29"/>
  <c r="B3650" i="106" s="1"/>
  <c r="D3650" i="106" s="1"/>
  <c r="F275" i="5"/>
  <c r="B5720" i="106" s="1"/>
  <c r="D5720" i="106" s="1"/>
  <c r="F173" i="5"/>
  <c r="D4" i="4"/>
  <c r="B2564" i="106" s="1"/>
  <c r="D2564" i="106" s="1"/>
  <c r="B3724" i="106"/>
  <c r="D3724" i="106" s="1"/>
  <c r="F73" i="34"/>
  <c r="G15" i="4"/>
  <c r="B6032" i="106" s="1"/>
  <c r="D6032" i="106" s="1"/>
  <c r="B3568" i="106"/>
  <c r="D3568" i="106" s="1"/>
  <c r="D58" i="36"/>
  <c r="C114" i="29"/>
  <c r="B757" i="106" s="1"/>
  <c r="D757" i="106" s="1"/>
  <c r="F175" i="34"/>
  <c r="C4" i="4"/>
  <c r="B2551" i="106" s="1"/>
  <c r="D2551" i="106" s="1"/>
  <c r="B1381" i="106"/>
  <c r="D1381" i="106" s="1"/>
  <c r="B1365" i="106"/>
  <c r="D1365" i="106" s="1"/>
  <c r="F65" i="34"/>
  <c r="G4" i="4"/>
  <c r="B2603" i="106" s="1"/>
  <c r="D2603" i="106" s="1"/>
  <c r="H8" i="4"/>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F6" i="4" l="1"/>
  <c r="B5653" i="106"/>
  <c r="D5653"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D8" i="4"/>
  <c r="B2567" i="106"/>
  <c r="D2567" i="106" s="1"/>
  <c r="B2593" i="106" l="1"/>
  <c r="D2593" i="106" s="1"/>
  <c r="F8" i="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<sst xmlns="http://schemas.openxmlformats.org/spreadsheetml/2006/main" count="5114" uniqueCount="2150">
  <si>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</si>
  <si>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</si>
  <si>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</si>
  <si>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</si>
  <si>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</si>
  <si>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</si>
  <si>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</si>
  <si>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</si>
  <si>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</si>
  <si>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</si>
  <si>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</si>
  <si>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</si>
  <si>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</si>
  <si>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</si>
  <si>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</si>
  <si>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</si>
  <si>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</si>
  <si>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</si>
  <si>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</si>
  <si>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</si>
  <si>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</si>
  <si>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</si>
  <si>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</si>
  <si>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</si>
  <si>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</si>
  <si>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</si>
  <si>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</si>
  <si>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</si>
  <si>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</si>
  <si>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</si>
  <si>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</si>
  <si>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</si>
  <si>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</si>
  <si>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</si>
  <si>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</si>
  <si>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</si>
  <si>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</si>
  <si>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</si>
  <si>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</si>
  <si>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</si>
  <si>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</si>
  <si>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</si>
  <si>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</si>
  <si>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</si>
  <si>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</si>
  <si>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</si>
  <si>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</si>
  <si>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</si>
  <si>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</si>
  <si>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</si>
  <si>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</si>
  <si>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</si>
  <si>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</si>
  <si>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</si>
  <si>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</si>
  <si>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</si>
  <si>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</si>
  <si>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</si>
  <si>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</si>
  <si>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</si>
  <si>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</si>
  <si>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</si>
  <si>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</si>
  <si>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</si>
  <si>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</si>
  <si>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</si>
  <si>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</si>
  <si>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</si>
  <si>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</si>
  <si>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</si>
  <si>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</si>
  <si>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</si>
  <si>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</si>
  <si>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</si>
  <si>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</si>
  <si>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</si>
  <si>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</si>
  <si>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</si>
  <si>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</si>
  <si>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</si>
  <si>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</si>
  <si>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</si>
  <si>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</si>
  <si>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</si>
  <si>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</si>
  <si>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</si>
  <si>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</si>
  <si>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</si>
  <si>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</si>
  <si>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</si>
  <si>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</si>
  <si>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</si>
  <si>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</si>
  <si>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</si>
  <si>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</si>
  <si>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</si>
  <si>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</si>
  <si>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</si>
  <si>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</si>
  <si>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</si>
  <si>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</si>
  <si>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</si>
  <si>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</si>
  <si>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</si>
  <si>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</si>
  <si>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</si>
  <si>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</si>
  <si>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</si>
  <si>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</si>
  <si>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</si>
  <si>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</si>
  <si>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</si>
  <si>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</si>
  <si>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</si>
  <si>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</si>
  <si>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</si>
  <si>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</si>
  <si>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</si>
  <si>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</si>
  <si>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</si>
  <si>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</si>
  <si>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</si>
  <si>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</si>
  <si>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</si>
  <si>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</si>
  <si>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</si>
  <si>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</si>
  <si>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</si>
  <si>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</si>
  <si>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</si>
  <si>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</si>
  <si>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</si>
  <si>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</si>
  <si>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</si>
  <si>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</si>
  <si>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</si>
  <si>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</si>
  <si>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</si>
  <si>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</si>
  <si>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</si>
  <si>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</si>
  <si>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</si>
  <si>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</si>
  <si>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</si>
  <si>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</si>
  <si>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</si>
  <si>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</si>
  <si>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</si>
  <si>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</si>
  <si>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</si>
  <si>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</si>
  <si>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</si>
  <si>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</si>
  <si>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</si>
  <si>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</si>
  <si>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</si>
  <si>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</si>
  <si>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</si>
  <si>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</si>
  <si>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</si>
  <si>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</si>
  <si>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</si>
  <si>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</si>
  <si>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</si>
  <si>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</si>
  <si>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</si>
  <si>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</si>
  <si>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</si>
  <si>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</si>
  <si>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</si>
  <si>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</si>
  <si>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</si>
  <si>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</si>
  <si>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</si>
  <si>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</si>
  <si>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</si>
  <si>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</si>
  <si>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</si>
  <si>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</si>
  <si>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</si>
  <si>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</si>
  <si>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</si>
  <si>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</si>
  <si>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</si>
  <si>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</si>
  <si>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</si>
  <si>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</si>
  <si>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</si>
  <si>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</si>
  <si>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</si>
  <si>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</si>
  <si>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</si>
  <si>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</si>
  <si>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</si>
  <si>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</si>
  <si>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</si>
  <si>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</si>
  <si>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</si>
  <si>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</si>
  <si>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</si>
  <si>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</si>
  <si>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</si>
  <si>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</si>
  <si>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</si>
  <si>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</si>
  <si>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</si>
  <si>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</si>
  <si>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</si>
  <si>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</si>
  <si>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</si>
  <si>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</si>
  <si>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</si>
  <si>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</si>
  <si>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</si>
  <si>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</si>
  <si>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</si>
  <si>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</si>
  <si>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</si>
  <si>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</si>
  <si>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</si>
  <si>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</si>
  <si>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</si>
  <si>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</si>
  <si>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</si>
  <si>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</si>
  <si>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</si>
  <si>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</si>
  <si>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</si>
  <si>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</si>
  <si>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</si>
  <si>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</si>
  <si>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</si>
  <si>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</si>
  <si>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</si>
  <si>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</si>
  <si>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</si>
  <si>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</si>
  <si>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</si>
  <si>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</si>
  <si>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</si>
  <si>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</si>
  <si>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</si>
  <si>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</si>
  <si>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</si>
  <si>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</si>
  <si>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</si>
  <si>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</si>
  <si>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</si>
  <si>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</si>
  <si>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</si>
  <si>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</si>
  <si>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</si>
  <si>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</si>
  <si>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</si>
  <si>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</si>
  <si>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</si>
  <si>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</si>
  <si>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</si>
  <si>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</si>
  <si>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</si>
  <si>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</si>
  <si>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</si>
  <si>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</si>
  <si>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</si>
  <si>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</si>
  <si>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</si>
  <si>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</si>
  <si>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</si>
  <si>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</si>
  <si>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</si>
  <si>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</si>
  <si>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</si>
  <si>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</si>
  <si>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</si>
  <si>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</si>
  <si>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</si>
  <si>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</si>
  <si>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</si>
  <si>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</si>
  <si>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</si>
  <si>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</si>
  <si>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</si>
  <si>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</si>
  <si>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</si>
  <si>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</si>
  <si>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</si>
  <si>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</si>
  <si>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</si>
  <si>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</si>
  <si>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</si>
  <si>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</si>
  <si>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</si>
  <si>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</si>
  <si>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</si>
  <si>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</si>
  <si>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</si>
  <si>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</si>
  <si>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</si>
  <si>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</si>
  <si>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</si>
  <si>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</si>
  <si>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</si>
  <si>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</si>
  <si>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</si>
  <si>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</si>
  <si>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</si>
  <si>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</si>
  <si>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</si>
  <si>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</si>
  <si>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</si>
  <si>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</si>
  <si>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</si>
  <si>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</si>
  <si>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</si>
  <si>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</si>
  <si>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</si>
  <si>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</si>
  <si>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</si>
  <si>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</si>
  <si>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</si>
  <si>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</si>
  <si>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</si>
  <si>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</si>
  <si>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</si>
  <si>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</si>
  <si>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</si>
  <si>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</si>
  <si>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</si>
  <si>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</si>
  <si>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</si>
  <si>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</si>
  <si>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</si>
  <si>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</si>
  <si>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</si>
  <si>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</si>
  <si>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</si>
  <si>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</si>
  <si>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</si>
  <si>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</si>
  <si>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</si>
  <si>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</si>
  <si>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</si>
  <si>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</si>
  <si>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</si>
  <si>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</si>
  <si>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</si>
  <si>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</si>
  <si>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</si>
  <si>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</si>
  <si>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</si>
  <si>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</si>
  <si>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</si>
  <si>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</si>
  <si>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</si>
  <si>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</si>
  <si>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</si>
  <si>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</si>
  <si>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</si>
  <si>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</si>
  <si>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</si>
  <si>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</si>
  <si>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</si>
  <si>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</si>
  <si>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</si>
  <si>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</si>
  <si>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</si>
  <si>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</si>
  <si>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</si>
  <si>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</si>
  <si>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</si>
  <si>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</si>
  <si>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</si>
  <si>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</si>
  <si>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</si>
  <si>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</si>
  <si>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</si>
  <si>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</si>
  <si>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</si>
  <si>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</si>
  <si>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</si>
  <si>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</si>
  <si>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</si>
  <si>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</si>
  <si>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</si>
  <si>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</si>
  <si>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</si>
  <si>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</si>
  <si>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</si>
  <si>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</si>
  <si>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</si>
  <si>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</si>
  <si>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</si>
  <si>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</si>
  <si>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</si>
  <si>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</si>
  <si>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</si>
  <si>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</si>
  <si>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</si>
  <si>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</si>
  <si>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</si>
  <si>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</si>
  <si>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</si>
  <si>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</si>
  <si>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</si>
  <si>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</si>
  <si>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</si>
  <si>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</si>
  <si>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</si>
  <si>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</si>
  <si>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</si>
  <si>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</si>
  <si>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</si>
  <si>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</si>
  <si>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</si>
  <si>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</si>
  <si>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</si>
  <si>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</si>
  <si>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</si>
  <si>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</si>
  <si>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</si>
  <si>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</si>
  <si>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</si>
  <si>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</si>
  <si>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</si>
  <si>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</si>
  <si>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</si>
  <si>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</si>
  <si>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</si>
  <si>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</si>
  <si>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</si>
  <si>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</si>
  <si>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</si>
  <si>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</si>
  <si>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</si>
  <si>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</si>
  <si>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</si>
  <si>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</si>
  <si>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</si>
  <si>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</si>
  <si>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</si>
  <si>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</si>
  <si>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</si>
  <si>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</si>
  <si>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</si>
  <si>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</si>
  <si>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</si>
  <si>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</si>
  <si>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</si>
  <si>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</si>
  <si>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</si>
  <si>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</si>
  <si>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</si>
  <si>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</si>
  <si>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</si>
  <si>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</si>
  <si>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</si>
  <si>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</si>
  <si>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</si>
  <si>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</si>
  <si>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</si>
  <si>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</si>
  <si>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</si>
  <si>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</si>
  <si>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</si>
  <si>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</si>
  <si>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</si>
  <si>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</si>
  <si>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</si>
  <si>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</si>
  <si>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</si>
  <si>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</si>
  <si>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</si>
  <si>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</si>
  <si>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</si>
  <si>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</si>
  <si>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</si>
  <si>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</si>
  <si>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</si>
  <si>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</si>
  <si>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</si>
  <si>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</si>
  <si>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</si>
  <si>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</si>
  <si>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</si>
  <si>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</si>
  <si>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</si>
  <si>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</si>
  <si>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</si>
  <si>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</si>
  <si>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</si>
  <si>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</si>
  <si>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</si>
  <si>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</si>
  <si>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</si>
  <si>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</si>
  <si>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</si>
  <si>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</si>
  <si>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</si>
  <si>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</si>
  <si>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</si>
  <si>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</si>
  <si>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</si>
  <si>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</si>
  <si>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</si>
  <si>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</si>
  <si>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</si>
  <si>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</si>
  <si>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</si>
  <si>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</si>
  <si>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</si>
  <si>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</si>
  <si>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</si>
  <si>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</si>
  <si>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</si>
  <si>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</si>
  <si>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</si>
  <si>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</si>
  <si>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</si>
  <si>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</si>
  <si>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</si>
  <si>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</si>
  <si>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</si>
  <si>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</si>
  <si>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</si>
  <si>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</si>
  <si>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</si>
  <si>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</si>
  <si>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</si>
  <si>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</si>
  <si>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</si>
  <si>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</si>
  <si>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</si>
  <si>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</si>
  <si>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</si>
  <si>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</si>
  <si>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</si>
  <si>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</si>
  <si>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</si>
  <si>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</si>
  <si>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</si>
  <si>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</si>
  <si>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</si>
  <si>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</si>
  <si>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</si>
  <si>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</si>
  <si>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</si>
  <si>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</si>
  <si>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</si>
  <si>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</si>
  <si>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</si>
  <si>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</si>
  <si>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</si>
  <si>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</si>
  <si>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</si>
  <si>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</si>
  <si>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</si>
  <si>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</si>
  <si>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</si>
  <si>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</si>
  <si>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</si>
  <si>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</si>
  <si>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</si>
  <si>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</si>
  <si>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</si>
  <si>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</si>
  <si>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</si>
  <si>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</si>
  <si>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</si>
  <si>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</si>
  <si>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</si>
  <si>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</si>
  <si>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</si>
  <si>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</si>
  <si>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</si>
  <si>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</si>
  <si>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</si>
  <si>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</si>
  <si>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</si>
  <si>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</si>
  <si>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</si>
  <si>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</si>
  <si>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</si>
  <si>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</si>
  <si>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</si>
  <si>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</si>
  <si>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</si>
  <si>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</si>
  <si>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</si>
  <si>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</si>
  <si>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</si>
  <si>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</si>
  <si>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</si>
  <si>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</si>
  <si>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</si>
  <si>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</si>
  <si>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</si>
  <si>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</si>
  <si>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</si>
  <si>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</si>
  <si>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</si>
  <si>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</si>
  <si>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</si>
  <si>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</si>
  <si>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</si>
  <si>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</si>
  <si>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</si>
  <si>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</si>
  <si>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</si>
  <si>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</si>
  <si>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</si>
  <si>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</si>
  <si>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</si>
  <si>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</si>
  <si>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</si>
  <si>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</si>
  <si>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</si>
  <si>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</si>
  <si>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</si>
  <si>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</si>
  <si>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</si>
  <si>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</si>
  <si>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</si>
  <si>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</si>
  <si>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</si>
  <si>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</si>
  <si>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</si>
  <si>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</si>
  <si>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</si>
  <si>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</si>
  <si>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</si>
  <si>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</si>
  <si>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</si>
  <si>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</si>
  <si>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</si>
  <si>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</si>
  <si>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</si>
  <si>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</si>
  <si>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</si>
  <si>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</si>
  <si>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</si>
  <si>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</si>
  <si>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</si>
  <si>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</si>
  <si>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</si>
  <si>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</si>
  <si>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</si>
  <si>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</si>
  <si>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</si>
  <si>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</si>
  <si>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</si>
  <si>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</si>
  <si>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</si>
  <si>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</si>
  <si>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</si>
  <si>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</si>
  <si>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</si>
  <si>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</si>
  <si>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</si>
  <si>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</si>
  <si>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</si>
  <si>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</si>
  <si>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</si>
  <si>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</si>
  <si>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</si>
  <si>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</si>
  <si>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</si>
  <si>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</si>
  <si>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</si>
  <si>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</si>
  <si>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</si>
  <si>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</si>
  <si>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</si>
  <si>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</si>
  <si>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</si>
  <si>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</si>
  <si>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</si>
  <si>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</si>
  <si>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</si>
  <si>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</si>
  <si>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</si>
  <si>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</si>
  <si>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</si>
  <si>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</si>
  <si>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</si>
  <si>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</si>
  <si>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</si>
  <si>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</si>
  <si>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</si>
  <si>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</si>
  <si>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</si>
  <si>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</si>
  <si>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</si>
  <si>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</si>
  <si>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</si>
  <si>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</si>
  <si>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</si>
  <si>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</si>
  <si>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</si>
  <si>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</si>
  <si>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</si>
  <si>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</si>
  <si>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</si>
  <si>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</si>
  <si>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</si>
  <si>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</si>
  <si>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</si>
  <si>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</si>
  <si>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</si>
  <si>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</si>
  <si>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</si>
  <si>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</si>
  <si>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</si>
  <si>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</si>
  <si>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</si>
  <si>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</si>
  <si>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</si>
  <si>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</si>
  <si>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</si>
  <si>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</si>
  <si>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</si>
  <si>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</si>
  <si>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</si>
  <si>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</si>
  <si>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</si>
  <si>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</si>
  <si>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</si>
  <si>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</si>
  <si>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</si>
  <si>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</si>
  <si>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</si>
  <si>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</si>
  <si>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</si>
  <si>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</si>
  <si>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</si>
  <si>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</si>
  <si>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</si>
  <si>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</si>
  <si>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</si>
  <si>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</si>
  <si>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</si>
  <si>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</si>
  <si>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</si>
  <si>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</si>
  <si>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</si>
  <si>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</si>
  <si>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</si>
  <si>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</si>
  <si>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</si>
  <si>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</si>
  <si>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</si>
  <si>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</si>
  <si>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</si>
  <si>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</si>
  <si>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</si>
  <si>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</si>
  <si>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</si>
  <si>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</si>
  <si>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</si>
  <si>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</si>
  <si>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</si>
  <si>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</si>
  <si>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</si>
  <si>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</si>
  <si>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</si>
  <si>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</si>
  <si>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</si>
  <si>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</si>
  <si>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</si>
  <si>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</si>
  <si>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</si>
  <si>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</si>
  <si>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</si>
  <si>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</si>
  <si>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</si>
  <si>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</si>
  <si>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</si>
  <si>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</si>
  <si>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</si>
  <si>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</si>
  <si>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</si>
  <si>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</si>
  <si>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</si>
  <si>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</si>
  <si>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</si>
  <si>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</si>
  <si>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</si>
  <si>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</si>
  <si>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</si>
  <si>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</si>
  <si>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</si>
  <si>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</si>
  <si>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</si>
  <si>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</si>
  <si>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</si>
  <si>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</si>
  <si>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</si>
  <si>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</si>
  <si>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</si>
  <si>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</si>
  <si>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</si>
  <si>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</si>
  <si>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</si>
  <si>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</si>
  <si>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</si>
  <si>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</si>
  <si>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</si>
  <si>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</si>
  <si>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</si>
  <si>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</si>
  <si>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</si>
  <si>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</si>
  <si>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</si>
  <si>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</si>
  <si>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</si>
  <si>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</si>
  <si>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</si>
  <si>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</si>
  <si>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</si>
  <si>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</si>
  <si>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</si>
  <si>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</si>
  <si>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</si>
  <si>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</si>
  <si>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</si>
  <si>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</si>
  <si>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</si>
  <si>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</si>
  <si>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</si>
  <si>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</si>
  <si>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</si>
  <si>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</si>
  <si>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</si>
  <si>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</si>
  <si>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</si>
  <si>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</si>
  <si>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</si>
  <si>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</si>
  <si>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</si>
  <si>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</si>
  <si>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</si>
  <si>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</si>
  <si>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</si>
  <si>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</si>
  <si>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</si>
  <si>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</si>
  <si>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</si>
  <si>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</si>
  <si>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</si>
  <si>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</si>
  <si>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</si>
  <si>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</si>
  <si>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</si>
  <si>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</si>
  <si>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</si>
  <si>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</si>
  <si>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</si>
  <si>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</si>
  <si>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</si>
  <si>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</si>
  <si>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</si>
  <si>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</si>
  <si>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</si>
  <si>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</si>
  <si>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</si>
  <si>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</si>
  <si>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</si>
  <si>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</si>
  <si>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</si>
  <si>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</si>
  <si>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</si>
  <si>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</si>
  <si>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</si>
  <si>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</si>
  <si>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</si>
  <si>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</si>
  <si>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</si>
  <si>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</si>
  <si>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</si>
  <si>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</si>
  <si>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</si>
  <si>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</si>
  <si>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</si>
  <si>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</si>
  <si>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</si>
  <si>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</si>
  <si>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</si>
  <si>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</si>
  <si>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</si>
  <si>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</si>
  <si>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</si>
  <si>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</si>
  <si>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</si>
  <si>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</si>
  <si>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</si>
  <si>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</si>
  <si>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</si>
  <si>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</si>
  <si>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</si>
  <si>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</si>
  <si>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</si>
  <si>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</si>
  <si>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</si>
  <si>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</si>
  <si>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</si>
  <si>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</si>
  <si>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</si>
  <si>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</si>
  <si>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</si>
  <si>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</si>
  <si>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</si>
  <si>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</si>
  <si>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</si>
  <si>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</si>
  <si>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</si>
  <si>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</si>
  <si>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</si>
  <si>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</si>
  <si>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</si>
  <si>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</si>
  <si>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</si>
  <si>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</si>
  <si>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</si>
  <si>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</si>
  <si>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</si>
  <si>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</si>
  <si>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</si>
  <si>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</si>
  <si>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</si>
  <si>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</si>
  <si>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</si>
  <si>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</si>
  <si>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</si>
  <si>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</si>
  <si>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</si>
  <si>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</si>
  <si>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</si>
  <si>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</si>
  <si>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</si>
  <si>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</si>
  <si>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</si>
  <si>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</si>
  <si>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</si>
  <si>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</si>
  <si>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</si>
  <si>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</si>
  <si>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</si>
  <si>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</si>
  <si>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</si>
  <si>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</si>
  <si>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</si>
  <si>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</si>
  <si>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</si>
  <si>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</si>
  <si>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</si>
  <si>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</si>
  <si>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</si>
  <si>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</si>
  <si>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</si>
  <si>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</si>
  <si>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</si>
  <si>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</si>
  <si>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</si>
  <si>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</si>
  <si>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</si>
  <si>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</si>
  <si>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</si>
  <si>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</si>
  <si>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</si>
  <si>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</si>
  <si>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</si>
  <si>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</si>
  <si>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</si>
  <si>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</si>
  <si>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</si>
  <si>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</si>
  <si>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</si>
  <si>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</si>
  <si>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</si>
  <si>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</si>
  <si>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</si>
  <si>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</si>
  <si>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</si>
  <si>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</si>
  <si>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</si>
  <si>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</si>
  <si>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</si>
  <si>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</si>
  <si>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</si>
  <si>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</si>
  <si>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</si>
  <si>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</si>
  <si>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</si>
  <si>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</si>
  <si>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</si>
  <si>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</si>
  <si>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</si>
  <si>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</si>
  <si>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</si>
  <si>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</si>
  <si>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</si>
  <si>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</si>
  <si>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</si>
  <si>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</si>
  <si>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</si>
  <si>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</si>
  <si>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</si>
  <si>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</si>
  <si>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</si>
  <si>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</si>
  <si>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</si>
  <si>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</si>
  <si>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</si>
  <si>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</si>
  <si>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</si>
  <si>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</si>
  <si>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</si>
  <si>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</si>
  <si>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</si>
  <si>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</si>
  <si>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</si>
  <si>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</si>
  <si>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</si>
  <si>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</si>
  <si>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</si>
  <si>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</si>
  <si>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</si>
  <si>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</si>
  <si>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</si>
  <si>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</si>
  <si>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</si>
  <si>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</si>
  <si>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</si>
  <si>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</si>
  <si>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</si>
  <si>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</si>
  <si>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</si>
  <si>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</si>
  <si>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</si>
  <si>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</si>
  <si>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</si>
  <si>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</si>
  <si>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</si>
  <si>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</si>
  <si>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</si>
  <si>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</si>
  <si>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</si>
  <si>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</si>
  <si>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</si>
  <si>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</si>
  <si>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</si>
  <si>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</si>
  <si>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</si>
  <si>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</si>
  <si>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</si>
  <si>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</si>
  <si>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</si>
  <si>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</si>
  <si>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</si>
  <si>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</si>
  <si>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</si>
  <si>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</si>
  <si>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</si>
  <si>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</si>
  <si>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</si>
  <si>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</si>
  <si>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</si>
  <si>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</si>
  <si>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</si>
  <si>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</si>
  <si>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</si>
  <si>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</si>
  <si>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</si>
  <si>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</si>
  <si>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</si>
  <si>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</si>
  <si>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</si>
  <si>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</si>
  <si>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</si>
  <si>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</si>
  <si>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</si>
  <si>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</si>
  <si>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</si>
  <si>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</si>
  <si>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</si>
  <si>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</si>
  <si>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</si>
  <si>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</si>
  <si>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</si>
  <si>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</si>
  <si>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</si>
  <si>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</si>
  <si>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</si>
  <si>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</si>
  <si>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</si>
  <si>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</si>
  <si>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</si>
  <si>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</si>
  <si>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</si>
  <si>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</si>
  <si>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</si>
  <si>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</si>
  <si>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</si>
  <si>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</si>
  <si>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</si>
  <si>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</si>
  <si>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</si>
  <si>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</si>
  <si>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</si>
  <si>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</si>
  <si>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</si>
  <si>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</si>
  <si>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</si>
  <si>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</si>
  <si>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</si>
  <si>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</si>
  <si>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</si>
  <si>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</si>
  <si>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</si>
  <si>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</si>
  <si>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</si>
  <si>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</si>
  <si>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</si>
  <si>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</si>
  <si>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</si>
  <si>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</si>
  <si>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</si>
  <si>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</si>
  <si>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</si>
  <si>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</si>
  <si>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</si>
  <si>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</si>
  <si>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</si>
  <si>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</si>
  <si>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</si>
  <si>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</si>
  <si>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</si>
  <si>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</si>
  <si>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</si>
  <si>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</si>
  <si>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</si>
  <si>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</si>
  <si>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</si>
  <si>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</si>
  <si>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</si>
  <si>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</si>
  <si>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</si>
  <si>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</si>
  <si>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</si>
  <si>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</si>
  <si>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</si>
  <si>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</si>
  <si>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</si>
  <si>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</si>
  <si>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</si>
  <si>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</si>
  <si>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</si>
  <si>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</si>
  <si>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</si>
  <si>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</si>
  <si>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</si>
  <si>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</si>
  <si>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</si>
  <si>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</si>
  <si>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</si>
  <si>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</si>
  <si>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</si>
  <si>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</si>
  <si>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</si>
  <si>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</si>
  <si>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</si>
  <si>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</si>
  <si>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</si>
  <si>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</si>
  <si>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</si>
  <si>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</si>
  <si>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</si>
  <si>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</si>
  <si>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</si>
  <si>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</si>
  <si>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</si>
  <si>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</si>
  <si>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</si>
  <si>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</si>
  <si>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</si>
  <si>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</si>
  <si>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</si>
  <si>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</si>
  <si>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</si>
  <si>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</si>
  <si>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</si>
  <si>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</si>
  <si>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</si>
  <si>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</si>
  <si>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</si>
  <si>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</si>
  <si>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</si>
  <si>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</si>
  <si>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</si>
  <si>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</si>
  <si>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</si>
  <si>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</si>
  <si>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</si>
  <si>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</si>
  <si>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</si>
  <si>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</si>
  <si>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</si>
  <si>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</si>
  <si>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</si>
  <si>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</si>
  <si>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</si>
  <si>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</si>
  <si>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</si>
  <si>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</si>
  <si>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</si>
  <si>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</si>
  <si>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</si>
  <si>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</si>
  <si>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</si>
  <si>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</si>
  <si>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</si>
  <si>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</si>
  <si>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</si>
  <si>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</si>
  <si>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</si>
  <si>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</si>
  <si>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</si>
  <si>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</si>
  <si>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</si>
  <si>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</si>
  <si>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</si>
  <si>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</si>
  <si>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</si>
  <si>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</si>
  <si>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</si>
  <si>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</si>
  <si>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</si>
  <si>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</si>
  <si>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</si>
  <si>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</si>
  <si>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</si>
  <si>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</si>
  <si>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</si>
  <si>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</si>
  <si>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</si>
  <si>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</si>
  <si>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</si>
  <si>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</si>
  <si>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</si>
  <si>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</si>
  <si>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</si>
  <si>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</si>
  <si>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</si>
  <si>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</si>
  <si>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</si>
  <si>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</si>
  <si>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</si>
  <si>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</si>
  <si>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</si>
  <si>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</si>
  <si>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</si>
  <si>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</si>
  <si>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</si>
  <si>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</si>
  <si>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</si>
  <si>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</si>
  <si>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</si>
  <si>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</si>
  <si>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</si>
  <si>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</si>
  <si>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</si>
  <si>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</si>
  <si>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</si>
  <si>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</si>
  <si>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</si>
  <si>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</si>
  <si>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</si>
  <si>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</si>
  <si>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</si>
  <si>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</si>
  <si>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</si>
  <si>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</si>
  <si>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</si>
  <si>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</si>
  <si>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</si>
  <si>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</si>
  <si>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</si>
  <si>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</si>
  <si>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</si>
  <si>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</si>
  <si>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</si>
  <si>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</si>
  <si>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</si>
  <si>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</si>
  <si>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</si>
  <si>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</si>
  <si>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</si>
  <si>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</si>
  <si>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</si>
  <si>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</si>
  <si>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</si>
  <si>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</si>
  <si>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</si>
  <si>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</si>
  <si>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</si>
  <si>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</si>
  <si>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</si>
  <si>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</si>
  <si>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</si>
  <si>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</si>
  <si>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</si>
  <si>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</si>
  <si>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</si>
  <si>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</si>
  <si>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</si>
  <si>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</si>
  <si>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</si>
  <si>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</si>
  <si>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</si>
  <si>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</si>
  <si>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</si>
  <si>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</si>
  <si>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</si>
  <si>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</si>
  <si>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</si>
  <si>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</si>
  <si>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</si>
  <si>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</si>
  <si>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</si>
  <si>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</si>
  <si>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</si>
  <si>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</si>
  <si>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</si>
  <si>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</si>
  <si>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</si>
  <si>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</si>
  <si>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</si>
  <si>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</si>
  <si>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</si>
  <si>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</si>
  <si>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</si>
  <si>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</si>
  <si>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</si>
  <si>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</si>
  <si>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</si>
  <si>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</si>
  <si>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</si>
  <si>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</si>
  <si>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</si>
  <si>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</si>
  <si>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</si>
  <si>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</si>
  <si>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</si>
  <si>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</si>
  <si>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</si>
  <si>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</si>
  <si>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</si>
  <si>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</si>
  <si>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</si>
  <si>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</si>
  <si>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</si>
  <si>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</si>
  <si>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</si>
  <si>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</si>
  <si>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</si>
  <si>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</si>
  <si>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</si>
  <si>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</si>
  <si>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</si>
  <si>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</si>
  <si>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</si>
  <si>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</si>
  <si>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</si>
  <si>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</si>
  <si>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</si>
  <si>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</si>
  <si>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</si>
  <si>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</si>
  <si>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</si>
  <si>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</si>
  <si>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</si>
  <si>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</si>
  <si>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</si>
  <si>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</si>
  <si>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</si>
  <si>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</si>
  <si>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</si>
  <si>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</si>
  <si>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</si>
  <si>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</si>
  <si>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</si>
  <si>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</si>
  <si>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</si>
  <si>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</si>
  <si>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</si>
  <si>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</si>
  <si>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</si>
  <si>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</si>
  <si>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</si>
  <si>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</si>
  <si>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</si>
  <si>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</si>
  <si>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</si>
  <si>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</si>
  <si>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</si>
  <si>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</si>
  <si>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</si>
  <si>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</si>
  <si>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</si>
  <si>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</si>
  <si>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</si>
  <si>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</si>
  <si>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</si>
  <si>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</si>
  <si>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</si>
  <si>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</si>
  <si>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</si>
  <si>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</si>
  <si>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</si>
  <si>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</si>
  <si>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</si>
  <si>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</si>
  <si>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</si>
  <si>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</si>
  <si>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</si>
  <si>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</si>
  <si>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</si>
  <si>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</si>
  <si>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</si>
  <si>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</si>
  <si>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</si>
  <si>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</si>
  <si>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</si>
  <si>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</si>
  <si>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</si>
  <si>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</si>
  <si>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</si>
  <si>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</si>
  <si>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</si>
  <si>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</si>
  <si>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</si>
  <si>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</si>
  <si>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</si>
  <si>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</si>
  <si>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</si>
  <si>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</si>
  <si>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</si>
  <si>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</si>
  <si>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</si>
  <si>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</si>
  <si>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</si>
  <si>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</si>
  <si>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</si>
  <si>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</si>
  <si>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</si>
  <si>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</si>
  <si>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</si>
  <si>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</si>
  <si>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</si>
  <si>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</si>
  <si>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</si>
  <si>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</si>
  <si>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</si>
  <si>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</si>
  <si>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</si>
  <si>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</si>
  <si>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</si>
  <si>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</si>
  <si>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</si>
  <si>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</si>
  <si>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</si>
  <si>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</si>
  <si>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</si>
  <si>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</si>
  <si>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</si>
  <si>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</si>
  <si>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</si>
  <si>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</si>
  <si>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</si>
  <si>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</si>
  <si>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</si>
  <si>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</si>
  <si>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</si>
  <si>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</si>
  <si>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</si>
  <si>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</si>
  <si>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</si>
  <si>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</si>
  <si>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</si>
  <si>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</si>
  <si>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</si>
  <si>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</si>
  <si>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</si>
  <si>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</si>
  <si>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</si>
  <si>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</si>
  <si>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</si>
  <si>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</si>
  <si>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</si>
  <si>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</si>
  <si>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</si>
  <si>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</si>
  <si>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</si>
  <si>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</si>
  <si>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</si>
  <si>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</si>
  <si>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</si>
  <si>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</si>
  <si>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</si>
  <si>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</si>
  <si>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</si>
  <si>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</si>
  <si>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</si>
  <si>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</si>
  <si>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</si>
  <si>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</si>
  <si>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</si>
  <si>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</si>
  <si>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</si>
  <si>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</si>
  <si>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</si>
  <si>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</si>
  <si>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</si>
  <si>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</si>
  <si>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</si>
  <si>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</si>
  <si>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</si>
  <si>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</si>
  <si>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</si>
  <si>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</si>
  <si>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</si>
  <si>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</si>
  <si>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</si>
  <si>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</si>
  <si>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</si>
  <si>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</si>
  <si>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</si>
  <si>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</si>
  <si>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</si>
  <si>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</si>
  <si>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</si>
  <si>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</si>
  <si>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</si>
  <si>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</si>
  <si>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</si>
  <si>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</si>
  <si>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</si>
  <si>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</si>
  <si>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</si>
  <si>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</si>
  <si>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</si>
  <si>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</si>
  <si>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</si>
  <si>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</si>
  <si>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</si>
  <si>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</si>
  <si>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</si>
  <si>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</si>
  <si>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</si>
  <si>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</si>
  <si>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</si>
  <si>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</si>
  <si>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</si>
  <si>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</si>
  <si>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</si>
  <si>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</si>
  <si>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</si>
  <si>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</si>
  <si>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</si>
  <si>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</si>
  <si>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</si>
  <si>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</si>
  <si>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</si>
  <si>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</si>
  <si>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</si>
  <si>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</si>
  <si>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</si>
  <si>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</si>
  <si>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</si>
  <si>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</si>
  <si>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</si>
  <si>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</si>
  <si>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</si>
  <si>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</si>
  <si>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</si>
  <si>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</si>
  <si>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</si>
  <si>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</si>
  <si>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</si>
  <si>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</si>
  <si>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</si>
  <si>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</si>
  <si>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</si>
  <si>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</si>
  <si>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</si>
  <si>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</si>
  <si>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</si>
  <si>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</si>
  <si>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</si>
  <si>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</si>
  <si>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</si>
  <si>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</si>
  <si>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</si>
  <si>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</si>
  <si>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</si>
  <si>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</si>
  <si>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</si>
  <si>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</si>
  <si>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</si>
  <si>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</si>
  <si>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</si>
  <si>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</si>
  <si>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</si>
  <si>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</si>
  <si>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</si>
  <si>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</si>
  <si>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</si>
  <si>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</si>
  <si>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</si>
  <si>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</si>
  <si>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</si>
  <si>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</si>
  <si>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</si>
  <si>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</si>
  <si>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</si>
  <si>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</si>
  <si>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</si>
  <si>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</si>
  <si>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</si>
  <si>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</si>
  <si>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</si>
  <si>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</si>
  <si>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</si>
  <si>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</si>
  <si>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</si>
  <si>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</si>
  <si>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</si>
  <si>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</si>
  <si>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</si>
  <si>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</si>
  <si>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</si>
  <si>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</si>
  <si>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</si>
  <si>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</si>
  <si>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</si>
  <si>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</si>
  <si>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</si>
  <si>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</si>
  <si>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</si>
  <si>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</si>
  <si>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</si>
  <si>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</si>
  <si>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</si>
  <si>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</si>
  <si>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</si>
  <si>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</si>
  <si>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</si>
  <si>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</si>
  <si>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</si>
  <si>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</si>
  <si>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</si>
  <si>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</si>
  <si>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</si>
  <si>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</si>
  <si>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</si>
  <si>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</si>
  <si>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</si>
  <si>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</si>
  <si>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</si>
  <si>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</si>
  <si>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</si>
  <si>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</si>
  <si>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</si>
  <si>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</si>
  <si>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</si>
  <si>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</si>
  <si>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</si>
  <si>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</si>
  <si>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</si>
  <si>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</si>
  <si>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</si>
  <si>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</si>
  <si>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</si>
  <si>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</si>
  <si>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</si>
  <si>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</si>
  <si>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</si>
  <si>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</si>
  <si>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</si>
  <si>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</si>
  <si>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</si>
  <si>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</si>
  <si>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</si>
  <si>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</si>
  <si>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</si>
  <si>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</si>
  <si>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</si>
  <si>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</si>
  <si>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</si>
  <si>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</si>
  <si>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</si>
  <si>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</si>
  <si>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</si>
  <si>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</si>
  <si>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</si>
  <si>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</si>
  <si>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</si>
  <si>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</si>
  <si>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</si>
  <si>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</si>
  <si>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</si>
  <si>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</si>
  <si>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</si>
  <si>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</si>
  <si>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</si>
  <si>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</si>
  <si>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</si>
  <si>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</si>
  <si>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</si>
  <si>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</si>
  <si>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</si>
  <si>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</si>
  <si>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</si>
  <si>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</si>
  <si>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</si>
  <si>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</si>
  <si>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</si>
  <si>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</si>
  <si>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</si>
  <si>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</si>
  <si>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</si>
  <si>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</si>
  <si>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</si>
  <si>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</si>
  <si>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</si>
  <si>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</si>
  <si>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</si>
  <si>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</si>
  <si>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</si>
  <si>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</si>
  <si>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</si>
  <si>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</si>
  <si>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</si>
  <si>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</si>
  <si>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</si>
  <si>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</si>
  <si>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</si>
  <si>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</si>
  <si>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</si>
  <si>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</si>
  <si>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</si>
  <si>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</si>
  <si>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</si>
  <si>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</si>
  <si>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</si>
  <si>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</si>
  <si>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</si>
  <si>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</si>
  <si>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</si>
  <si>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</si>
  <si>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</si>
  <si>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</si>
  <si>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</si>
  <si>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</si>
  <si>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</si>
  <si>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</si>
  <si>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</si>
  <si>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</si>
  <si>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</si>
  <si>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</si>
  <si>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</si>
  <si>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</si>
  <si>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</si>
  <si>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</si>
  <si>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</si>
  <si>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</si>
  <si>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</si>
  <si>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</si>
  <si>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</si>
  <si>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</si>
  <si>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</si>
  <si>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</si>
  <si>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</si>
  <si>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</si>
  <si>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</si>
  <si>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</si>
  <si>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</si>
  <si>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</si>
  <si>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</si>
  <si>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</si>
  <si>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</si>
  <si>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</si>
  <si>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</si>
  <si>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</si>
  <si>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</si>
  <si>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</si>
  <si>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</si>
  <si>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</si>
  <si>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</si>
  <si>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</si>
  <si>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</si>
  <si>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</si>
  <si>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</si>
  <si>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</si>
  <si>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</si>
  <si>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</si>
  <si>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</si>
  <si>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</si>
  <si>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</si>
  <si>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</si>
  <si>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</si>
  <si>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</si>
  <si>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</si>
  <si>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</si>
  <si>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</si>
  <si>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</si>
  <si>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</si>
  <si>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</si>
  <si>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</si>
  <si>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</si>
  <si>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</si>
  <si>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</si>
  <si>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</si>
  <si>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</si>
  <si>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</si>
  <si>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</si>
  <si>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</si>
  <si>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</si>
  <si>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</si>
  <si>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</si>
  <si>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</si>
  <si>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</si>
  <si>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</si>
  <si>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</si>
  <si>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</si>
  <si>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</si>
  <si>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</si>
  <si>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</si>
  <si>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</si>
  <si>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</si>
  <si>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</si>
  <si>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</si>
  <si>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</si>
  <si>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</si>
  <si>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</si>
  <si>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</si>
  <si>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</si>
  <si>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</si>
  <si>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</si>
  <si>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</si>
  <si>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</si>
  <si>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</si>
  <si>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</si>
  <si>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</si>
  <si>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</si>
  <si>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</si>
  <si>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</si>
  <si>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</si>
  <si>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</si>
  <si>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</si>
  <si>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</si>
  <si>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</si>
  <si>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</si>
  <si>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</si>
  <si>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</si>
  <si>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</si>
  <si>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</si>
  <si>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</si>
  <si>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</si>
  <si>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</si>
  <si>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</si>
  <si>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</si>
  <si>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</si>
  <si>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</si>
  <si>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</si>
  <si>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</si>
  <si>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</si>
  <si>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</si>
  <si>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</si>
  <si>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</si>
  <si>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</si>
  <si>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</si>
  <si>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</si>
  <si>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</si>
  <si>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</si>
  <si>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</si>
  <si>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</si>
  <si>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</si>
  <si>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</si>
  <si>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</si>
  <si>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</si>
  <si>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</si>
  <si>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</si>
  <si>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</si>
  <si>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</si>
  <si>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</si>
  <si>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</si>
  <si>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</si>
  <si>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</si>
  <si>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</si>
  <si>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</si>
  <si>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</si>
  <si>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</si>
  <si>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</si>
  <si>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</si>
  <si>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</si>
  <si>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</si>
  <si>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</si>
  <si>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</si>
  <si>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</si>
  <si>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</si>
  <si>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</si>
  <si>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</si>
  <si>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</si>
  <si>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</si>
  <si>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</si>
  <si>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</si>
  <si>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</si>
  <si>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</si>
  <si>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</si>
  <si>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</si>
  <si>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</si>
  <si>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</si>
  <si>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</si>
  <si>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</si>
  <si>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</si>
  <si>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</si>
  <si>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</si>
  <si>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</si>
  <si>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</si>
  <si>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</si>
  <si>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</si>
  <si>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</si>
  <si>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</si>
  <si>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</si>
  <si>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</si>
  <si>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</si>
  <si>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</si>
  <si>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</si>
  <si>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</si>
  <si>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</si>
  <si>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</si>
  <si>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</si>
  <si>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</si>
  <si>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</si>
  <si>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</si>
  <si>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</si>
  <si>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</si>
  <si>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</si>
  <si>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</si>
  <si>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</si>
  <si>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</si>
  <si>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</si>
  <si>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</si>
  <si>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</si>
  <si>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</si>
  <si>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</si>
  <si>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</si>
  <si>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</si>
  <si>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</si>
  <si>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</si>
  <si>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</si>
  <si>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</si>
  <si>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</si>
  <si>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</si>
  <si>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</si>
  <si>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</si>
  <si>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</si>
  <si>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</si>
  <si>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</si>
  <si>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</si>
  <si>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</si>
  <si>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</si>
  <si>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</si>
  <si>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</si>
  <si>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</si>
  <si>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</si>
  <si>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</si>
  <si>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</si>
  <si>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</si>
  <si>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</si>
  <si>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</si>
  <si>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</si>
  <si>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</si>
  <si>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</si>
  <si>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</si>
  <si>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</si>
  <si>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</si>
  <si>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</si>
  <si>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</si>
  <si>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</si>
  <si>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</si>
  <si>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</si>
  <si>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</si>
  <si>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</si>
  <si>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</si>
  <si>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</si>
  <si>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</si>
  <si>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</si>
  <si>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</si>
  <si>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</si>
  <si>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</si>
  <si>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</si>
  <si>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</si>
  <si>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</si>
  <si>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</si>
  <si>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</si>
  <si>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</si>
  <si>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</si>
  <si>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</si>
  <si>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</si>
  <si>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</si>
  <si>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</si>
  <si>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</si>
  <si>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</si>
  <si>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</si>
  <si>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</si>
  <si>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</si>
  <si>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</si>
  <si>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</si>
  <si>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</si>
  <si>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</si>
  <si>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</si>
  <si>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</si>
  <si>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</si>
  <si>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</si>
  <si>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</si>
  <si>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</si>
  <si>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</si>
  <si>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</si>
  <si>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</si>
  <si>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</si>
  <si>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</si>
  <si>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</si>
  <si>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</si>
  <si>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</si>
  <si>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</si>
  <si>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</si>
  <si>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</si>
  <si>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</si>
  <si>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</si>
  <si>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</si>
  <si>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</si>
  <si>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</si>
  <si>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</si>
  <si>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</si>
  <si>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</si>
  <si>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</si>
  <si>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</si>
  <si>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</si>
  <si>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</si>
  <si>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</si>
  <si>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</si>
  <si>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</si>
  <si>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</si>
  <si>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</si>
  <si>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</si>
  <si>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</si>
  <si>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</si>
  <si>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</si>
  <si>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</si>
  <si>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</si>
  <si>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</si>
  <si>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</si>
  <si>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</si>
  <si>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</si>
  <si>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</si>
  <si>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</si>
  <si>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</si>
  <si>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</si>
  <si>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</si>
  <si>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</si>
  <si>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</si>
  <si>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</si>
  <si>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</si>
  <si>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</si>
  <si>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</si>
  <si>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</si>
  <si>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</si>
  <si>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</si>
  <si>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</si>
  <si>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</si>
  <si>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</si>
  <si>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</si>
  <si>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</si>
  <si>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</si>
  <si>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</si>
  <si>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</si>
  <si>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</si>
  <si>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</si>
  <si>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</si>
  <si>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</si>
  <si>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</si>
  <si>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</si>
  <si>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</si>
  <si>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</si>
  <si>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</si>
  <si>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</si>
  <si>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</si>
  <si>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</si>
  <si>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</si>
  <si>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</si>
  <si>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</si>
  <si>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</si>
  <si>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</si>
  <si>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</si>
  <si>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</si>
  <si>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</si>
  <si>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</si>
  <si>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</si>
  <si>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</si>
  <si>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JEFFERSON</t>
  </si>
  <si>
    <t>19380 EAST FOURTH STREET</t>
  </si>
  <si>
    <t>OPDYKE</t>
  </si>
  <si>
    <t>MARK MILLER</t>
  </si>
  <si>
    <t>618-756-2492</t>
  </si>
  <si>
    <t>618-756-2355</t>
  </si>
  <si>
    <t>mmiller@obr5.org</t>
  </si>
  <si>
    <t>Bus Lease - Daimler Truck Financial</t>
  </si>
  <si>
    <t>Bus Lease Purchase</t>
  </si>
  <si>
    <t>Building Bonds</t>
  </si>
  <si>
    <t>Illinois Schools Employee Benefits Consortium</t>
  </si>
  <si>
    <t>Prairie State Insurance Coop</t>
  </si>
  <si>
    <t>Illinois School District Liquid Asset Fund</t>
  </si>
  <si>
    <t>IASA Job Bank</t>
  </si>
  <si>
    <t>Regional Office of Education</t>
  </si>
  <si>
    <t>Franklin-Jefferson Special Education District 801</t>
  </si>
  <si>
    <t>FY16 QNS and FY17 and 18 XT Solutions</t>
  </si>
  <si>
    <t>Spring Gardent CCSD #178</t>
  </si>
  <si>
    <t>Mt. Vernon City Schools District 80</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</si>
  <si>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</si>
  <si>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</si>
  <si>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</si>
  <si>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</si>
  <si>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</si>
  <si>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</si>
  <si>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</si>
  <si>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</si>
  <si>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Superintendent reviews the monthly bank statement and reconciliation.</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</si>
  <si>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</si>
  <si>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</si>
  <si>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</si>
  <si>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continue to receive and review the bank statement and the subsequent reconciliation.</t>
  </si>
  <si>
    <t>Due to the small size of the District and its limited funds, hiring additional personnel is not feasible.  The Superintendent will continue to review the monthly bank statement and reconciliation for unusual items.</t>
  </si>
  <si>
    <t>Page 9, Line 17 - TVA Tax</t>
  </si>
  <si>
    <t>Page 11, Line 107 - Erate $5,210, Grants $9.612, Miscellaneous refunds and reimbursements $11,866</t>
  </si>
  <si>
    <t>Page 12, Line 183 - REAP Grant</t>
  </si>
  <si>
    <t>Page 26, Line 10 - Mobile Home Tax</t>
  </si>
  <si>
    <t>Audit Check - Item 8 - Page 25 schedule of bonds payable doesn't agree to pages 5, 8, and 18 because of bus leases in the</t>
  </si>
  <si>
    <t>Transportation Fund.</t>
  </si>
  <si>
    <t>Opdyke-Belle-Rive CCSD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</si>
</sst>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762000</xdr:colOff>
          <xdr:row>2</xdr:row>
          <xdr:rowOff>138547</xdr:rowOff>
        </xdr:from>
        <xdr:to>
          <xdr:col>0</xdr:col>
          <xdr:colOff>1672937</xdr:colOff>
          <xdr:row>7</xdr:row>
          <xdr:rowOff>12123</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4" t="s">
        <v>1952</v>
      </c>
      <c r="B3" s="1815"/>
      <c r="C3" s="1815"/>
      <c r="D3" s="1816"/>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0" t="s">
        <v>2098</v>
      </c>
      <c r="C5" s="178" t="s">
        <v>1061</v>
      </c>
      <c r="D5" s="362"/>
      <c r="E5" s="362"/>
      <c r="H5" s="192"/>
      <c r="I5" s="2156" t="s">
        <v>769</v>
      </c>
      <c r="J5" s="2155"/>
      <c r="K5" s="2155"/>
      <c r="L5" s="2155"/>
      <c r="M5" s="2155"/>
      <c r="N5" s="2155"/>
      <c r="O5" s="2155"/>
      <c r="P5" s="2155"/>
      <c r="Q5" s="2155"/>
      <c r="R5" s="2155"/>
      <c r="S5" s="2155"/>
    </row>
    <row r="6" spans="1:28" ht="14.1" customHeight="1" x14ac:dyDescent="0.2">
      <c r="B6" s="440"/>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0" t="s">
        <v>2098</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80">
        <v>13041005004</v>
      </c>
      <c r="B13" s="2181"/>
      <c r="C13" s="2181"/>
      <c r="D13" s="2181"/>
      <c r="E13" s="2181"/>
      <c r="F13" s="2181"/>
      <c r="G13" s="2181"/>
      <c r="H13" s="2182"/>
      <c r="I13" s="184"/>
      <c r="J13" s="183"/>
      <c r="K13" s="181"/>
      <c r="L13" s="183"/>
      <c r="M13" s="183"/>
      <c r="N13" s="183"/>
      <c r="O13" s="183"/>
      <c r="P13" s="183"/>
      <c r="Q13" s="183"/>
      <c r="R13" s="183"/>
      <c r="S13" s="183"/>
      <c r="T13" s="2185" t="s">
        <v>2100</v>
      </c>
      <c r="U13" s="2186"/>
      <c r="V13" s="2186"/>
      <c r="W13" s="2186"/>
      <c r="X13" s="2186"/>
      <c r="Y13" s="2187"/>
      <c r="Z13" s="2187"/>
      <c r="AA13" s="218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34" t="s">
        <v>2110</v>
      </c>
      <c r="B15" s="2183"/>
      <c r="C15" s="2183"/>
      <c r="D15" s="2183"/>
      <c r="E15" s="2183"/>
      <c r="F15" s="2183"/>
      <c r="G15" s="2183"/>
      <c r="H15" s="2184"/>
      <c r="T15" s="2115" t="s">
        <v>2101</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2149</v>
      </c>
      <c r="B17" s="2141"/>
      <c r="C17" s="2141"/>
      <c r="D17" s="2141"/>
      <c r="E17" s="2141"/>
      <c r="F17" s="2141"/>
      <c r="G17" s="2141"/>
      <c r="H17" s="2166"/>
      <c r="T17" s="2194" t="s">
        <v>2102</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2" t="s">
        <v>766</v>
      </c>
      <c r="AA18" s="200"/>
    </row>
    <row r="19" spans="1:27" ht="13.5" customHeight="1" x14ac:dyDescent="0.2">
      <c r="A19" s="2134" t="s">
        <v>2111</v>
      </c>
      <c r="B19" s="2132"/>
      <c r="C19" s="2132"/>
      <c r="D19" s="2132"/>
      <c r="E19" s="2132"/>
      <c r="F19" s="2132"/>
      <c r="G19" s="2132"/>
      <c r="H19" s="2114"/>
      <c r="I19" s="183"/>
      <c r="J19" s="377"/>
      <c r="K19" s="194"/>
      <c r="L19" s="192"/>
      <c r="M19" s="650" t="s">
        <v>355</v>
      </c>
      <c r="P19" s="180"/>
      <c r="Q19" s="180"/>
      <c r="R19" s="180"/>
      <c r="S19" s="184"/>
      <c r="T19" s="2134" t="s">
        <v>2103</v>
      </c>
      <c r="U19" s="2113"/>
      <c r="V19" s="2113"/>
      <c r="W19" s="2114"/>
      <c r="X19" s="2131" t="s">
        <v>2104</v>
      </c>
      <c r="Y19" s="2193"/>
      <c r="Z19" s="2191">
        <v>62870</v>
      </c>
      <c r="AA19" s="219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12" t="s">
        <v>2112</v>
      </c>
      <c r="B21" s="2113"/>
      <c r="C21" s="2113"/>
      <c r="D21" s="2113"/>
      <c r="E21" s="2113"/>
      <c r="F21" s="2113"/>
      <c r="G21" s="2113"/>
      <c r="H21" s="2114"/>
      <c r="I21" s="2160" t="s">
        <v>767</v>
      </c>
      <c r="J21" s="2155"/>
      <c r="K21" s="2155"/>
      <c r="L21" s="2155"/>
      <c r="M21" s="2155"/>
      <c r="N21" s="2155"/>
      <c r="O21" s="2155"/>
      <c r="P21" s="2155"/>
      <c r="Q21" s="2155"/>
      <c r="R21" s="2155"/>
      <c r="S21" s="2161"/>
      <c r="T21" s="2140" t="s">
        <v>2105</v>
      </c>
      <c r="U21" s="2200"/>
      <c r="V21" s="2200"/>
      <c r="W21" s="2200"/>
      <c r="X21" s="2205" t="s">
        <v>2105</v>
      </c>
      <c r="Y21" s="2203"/>
      <c r="Z21" s="2203"/>
      <c r="AA21" s="2204"/>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3" t="s">
        <v>1573</v>
      </c>
      <c r="Z22" s="199"/>
      <c r="AA22" s="200"/>
    </row>
    <row r="23" spans="1:27" ht="13.5" customHeight="1" x14ac:dyDescent="0.2">
      <c r="A23" s="2157" t="s">
        <v>2116</v>
      </c>
      <c r="B23" s="2158"/>
      <c r="C23" s="2158"/>
      <c r="D23" s="2158"/>
      <c r="E23" s="2158"/>
      <c r="F23" s="2158"/>
      <c r="G23" s="2158"/>
      <c r="H23" s="2159"/>
      <c r="T23" s="2140" t="s">
        <v>2106</v>
      </c>
      <c r="U23" s="2200"/>
      <c r="V23" s="2200"/>
      <c r="W23" s="2200"/>
      <c r="X23" s="2202">
        <v>43101</v>
      </c>
      <c r="Y23" s="2203"/>
      <c r="Z23" s="2203"/>
      <c r="AA23" s="2204"/>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2">
        <v>62872</v>
      </c>
      <c r="B25" s="2113"/>
      <c r="C25" s="2113"/>
      <c r="D25" s="2113"/>
      <c r="E25" s="2113"/>
      <c r="F25" s="2113"/>
      <c r="G25" s="2113"/>
      <c r="H25" s="2114"/>
      <c r="I25" s="651"/>
      <c r="J25" s="203"/>
      <c r="K25" s="203"/>
      <c r="L25" s="203"/>
      <c r="M25" s="203"/>
      <c r="N25" s="203"/>
      <c r="O25" s="203"/>
      <c r="P25" s="203"/>
      <c r="Q25" s="203"/>
      <c r="R25" s="203"/>
      <c r="S25" s="204"/>
      <c r="T25" s="2197" t="s">
        <v>2107</v>
      </c>
      <c r="U25" s="2198"/>
      <c r="V25" s="2198"/>
      <c r="W25" s="2198"/>
      <c r="X25" s="2198"/>
      <c r="Y25" s="2198"/>
      <c r="Z25" s="2198"/>
      <c r="AA25" s="219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23" t="s">
        <v>1896</v>
      </c>
      <c r="J27" s="2124"/>
      <c r="K27" s="2124"/>
      <c r="L27" s="2124"/>
      <c r="M27" s="2124"/>
      <c r="N27" s="2124"/>
      <c r="O27" s="2124"/>
      <c r="P27" s="2124"/>
      <c r="Q27" s="2124"/>
      <c r="R27" s="2124"/>
      <c r="S27" s="2125"/>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0" t="s">
        <v>2113</v>
      </c>
      <c r="B38" s="2141"/>
      <c r="C38" s="2141"/>
      <c r="D38" s="2141"/>
      <c r="E38" s="2141"/>
      <c r="F38" s="2113"/>
      <c r="G38" s="2113"/>
      <c r="H38" s="2114"/>
      <c r="I38" s="2135"/>
      <c r="J38" s="2136"/>
      <c r="K38" s="2136"/>
      <c r="L38" s="2136"/>
      <c r="M38" s="2136"/>
      <c r="N38" s="2136"/>
      <c r="O38" s="2136"/>
      <c r="P38" s="2116"/>
      <c r="Q38" s="2116"/>
      <c r="R38" s="2116"/>
      <c r="S38" s="2117"/>
      <c r="T38" s="2115" t="s">
        <v>2099</v>
      </c>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2116</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2114</v>
      </c>
      <c r="B42" s="2113"/>
      <c r="C42" s="2114"/>
      <c r="D42" s="2131" t="s">
        <v>2115</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A41" sqref="A4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41" sqref="A4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2"/>
      <c r="D3" s="708"/>
      <c r="E3" s="400"/>
    </row>
    <row r="4" spans="1:9" x14ac:dyDescent="0.2">
      <c r="A4" s="7"/>
      <c r="B4" s="395"/>
      <c r="C4" s="2223" t="s">
        <v>486</v>
      </c>
      <c r="D4" s="2224"/>
      <c r="E4" s="2224"/>
      <c r="F4" s="2224"/>
      <c r="G4" s="2224"/>
      <c r="H4" s="2224"/>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8" t="s">
        <v>1966</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353</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7" t="s">
        <v>1796</v>
      </c>
      <c r="E53" s="26"/>
      <c r="F53" s="1551"/>
      <c r="G53" s="1723" t="s">
        <v>1795</v>
      </c>
      <c r="H53" s="1952">
        <v>36161</v>
      </c>
      <c r="I53" s="9" t="s">
        <v>1845</v>
      </c>
    </row>
    <row r="54" spans="1:9" s="32" customFormat="1" x14ac:dyDescent="0.2">
      <c r="A54" s="29"/>
      <c r="B54" s="2108" t="s">
        <v>2108</v>
      </c>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5" t="s">
        <v>2109</v>
      </c>
      <c r="C57" s="2226"/>
      <c r="D57" s="2226"/>
      <c r="E57" s="2226"/>
      <c r="F57" s="2226"/>
      <c r="G57" s="2226"/>
      <c r="H57" s="2227"/>
      <c r="I57" s="3"/>
    </row>
    <row r="58" spans="1:9" s="32" customFormat="1" x14ac:dyDescent="0.2">
      <c r="A58" s="1732"/>
      <c r="B58" s="2228"/>
      <c r="C58" s="2229"/>
      <c r="D58" s="2229"/>
      <c r="E58" s="2229"/>
      <c r="F58" s="2229"/>
      <c r="G58" s="2229"/>
      <c r="H58" s="2230"/>
      <c r="I58" s="3"/>
    </row>
    <row r="59" spans="1:9" s="32" customFormat="1" x14ac:dyDescent="0.2">
      <c r="A59" s="1732"/>
      <c r="B59" s="2228"/>
      <c r="C59" s="2229"/>
      <c r="D59" s="2229"/>
      <c r="E59" s="2229"/>
      <c r="F59" s="2229"/>
      <c r="G59" s="2229"/>
      <c r="H59" s="2230"/>
      <c r="I59" s="3"/>
    </row>
    <row r="60" spans="1:9" s="32" customFormat="1" x14ac:dyDescent="0.2">
      <c r="A60" s="1732"/>
      <c r="B60" s="2228"/>
      <c r="C60" s="2229"/>
      <c r="D60" s="2229"/>
      <c r="E60" s="2229"/>
      <c r="F60" s="2229"/>
      <c r="G60" s="2229"/>
      <c r="H60" s="2230"/>
      <c r="I60" s="3"/>
    </row>
    <row r="61" spans="1:9" s="32" customFormat="1" x14ac:dyDescent="0.2">
      <c r="A61" s="1732"/>
      <c r="B61" s="2228"/>
      <c r="C61" s="2229"/>
      <c r="D61" s="2229"/>
      <c r="E61" s="2229"/>
      <c r="F61" s="2229"/>
      <c r="G61" s="2229"/>
      <c r="H61" s="2230"/>
      <c r="I61" s="3"/>
    </row>
    <row r="62" spans="1:9" s="32" customFormat="1" x14ac:dyDescent="0.2">
      <c r="A62" s="1732"/>
      <c r="B62" s="2228"/>
      <c r="C62" s="2229"/>
      <c r="D62" s="2229"/>
      <c r="E62" s="2229"/>
      <c r="F62" s="2229"/>
      <c r="G62" s="2229"/>
      <c r="H62" s="2230"/>
      <c r="I62" s="3"/>
    </row>
    <row r="63" spans="1:9" s="32" customFormat="1" x14ac:dyDescent="0.2">
      <c r="A63" s="1732"/>
      <c r="B63" s="2228"/>
      <c r="C63" s="2229"/>
      <c r="D63" s="2229"/>
      <c r="E63" s="2229"/>
      <c r="F63" s="2229"/>
      <c r="G63" s="2229"/>
      <c r="H63" s="2230"/>
      <c r="I63" s="3"/>
    </row>
    <row r="64" spans="1:9" s="32" customFormat="1" x14ac:dyDescent="0.2">
      <c r="A64" s="1732"/>
      <c r="B64" s="2228"/>
      <c r="C64" s="2229"/>
      <c r="D64" s="2229"/>
      <c r="E64" s="2229"/>
      <c r="F64" s="2229"/>
      <c r="G64" s="2229"/>
      <c r="H64" s="2230"/>
      <c r="I64" s="3"/>
    </row>
    <row r="65" spans="1:9" s="32" customFormat="1" x14ac:dyDescent="0.2">
      <c r="A65" s="1732"/>
      <c r="B65" s="2228"/>
      <c r="C65" s="2229"/>
      <c r="D65" s="2229"/>
      <c r="E65" s="2229"/>
      <c r="F65" s="2229"/>
      <c r="G65" s="2229"/>
      <c r="H65" s="2230"/>
      <c r="I65" s="3"/>
    </row>
    <row r="66" spans="1:9" s="32" customFormat="1" x14ac:dyDescent="0.2">
      <c r="A66" s="1732"/>
      <c r="B66" s="2228"/>
      <c r="C66" s="2229"/>
      <c r="D66" s="2229"/>
      <c r="E66" s="2229"/>
      <c r="F66" s="2229"/>
      <c r="G66" s="2229"/>
      <c r="H66" s="2230"/>
      <c r="I66" s="3"/>
    </row>
    <row r="67" spans="1:9" s="32" customFormat="1" ht="9" customHeight="1" x14ac:dyDescent="0.2">
      <c r="A67" s="1733"/>
      <c r="B67" s="2231"/>
      <c r="C67" s="2232"/>
      <c r="D67" s="2232"/>
      <c r="E67" s="2232"/>
      <c r="F67" s="2232"/>
      <c r="G67" s="2232"/>
      <c r="H67" s="2233"/>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8" t="s">
        <v>1579</v>
      </c>
      <c r="B70" s="2221"/>
      <c r="C70" s="2221"/>
      <c r="D70" s="2221"/>
      <c r="E70" s="2222"/>
      <c r="F70" s="2222"/>
      <c r="G70" s="2222"/>
      <c r="H70" s="2222"/>
      <c r="I70" s="2222"/>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7" t="s">
        <v>1575</v>
      </c>
      <c r="B83" s="2237"/>
      <c r="C83" s="2237"/>
      <c r="D83" s="2238"/>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4"/>
      <c r="C102" s="2235"/>
      <c r="D102" s="2235"/>
      <c r="E102" s="2235"/>
      <c r="F102" s="2235"/>
      <c r="G102" s="2235"/>
      <c r="H102" s="2236"/>
      <c r="I102" s="1482"/>
    </row>
    <row r="103" spans="1:9" s="32" customFormat="1" ht="11.25" customHeight="1" x14ac:dyDescent="0.2">
      <c r="A103" s="1521"/>
      <c r="B103" s="2213"/>
      <c r="C103" s="2214"/>
      <c r="D103" s="2214"/>
      <c r="E103" s="2214"/>
      <c r="F103" s="2214"/>
      <c r="G103" s="2214"/>
      <c r="H103" s="2215"/>
      <c r="I103" s="1482"/>
    </row>
    <row r="104" spans="1:9" s="32" customFormat="1" ht="11.25" customHeight="1" x14ac:dyDescent="0.2">
      <c r="A104" s="1521"/>
      <c r="B104" s="2213"/>
      <c r="C104" s="2214"/>
      <c r="D104" s="2214"/>
      <c r="E104" s="2214"/>
      <c r="F104" s="2214"/>
      <c r="G104" s="2214"/>
      <c r="H104" s="2215"/>
      <c r="I104" s="1482"/>
    </row>
    <row r="105" spans="1:9" s="32" customFormat="1" x14ac:dyDescent="0.2">
      <c r="A105" s="1521"/>
      <c r="B105" s="2213"/>
      <c r="C105" s="2214"/>
      <c r="D105" s="2214"/>
      <c r="E105" s="2214"/>
      <c r="F105" s="2214"/>
      <c r="G105" s="2214"/>
      <c r="H105" s="2215"/>
      <c r="I105" s="1482"/>
    </row>
    <row r="106" spans="1:9" s="32" customFormat="1" ht="11.25" customHeight="1" x14ac:dyDescent="0.2">
      <c r="A106" s="1521"/>
      <c r="B106" s="2213"/>
      <c r="C106" s="2214"/>
      <c r="D106" s="2214"/>
      <c r="E106" s="2214"/>
      <c r="F106" s="2214"/>
      <c r="G106" s="2214"/>
      <c r="H106" s="2215"/>
      <c r="I106" s="1482"/>
    </row>
    <row r="107" spans="1:9" s="32" customFormat="1" ht="11.25" customHeight="1" x14ac:dyDescent="0.2">
      <c r="A107" s="1521"/>
      <c r="B107" s="2213"/>
      <c r="C107" s="2214"/>
      <c r="D107" s="2214"/>
      <c r="E107" s="2214"/>
      <c r="F107" s="2214"/>
      <c r="G107" s="2214"/>
      <c r="H107" s="2215"/>
      <c r="I107" s="1482"/>
    </row>
    <row r="108" spans="1:9" s="32" customFormat="1" ht="11.25" customHeight="1" x14ac:dyDescent="0.2">
      <c r="A108" s="1521"/>
      <c r="B108" s="2213"/>
      <c r="C108" s="2214"/>
      <c r="D108" s="2214"/>
      <c r="E108" s="2214"/>
      <c r="F108" s="2214"/>
      <c r="G108" s="2214"/>
      <c r="H108" s="2215"/>
      <c r="I108" s="1482"/>
    </row>
    <row r="109" spans="1:9" s="32" customFormat="1" ht="11.25" customHeight="1" x14ac:dyDescent="0.2">
      <c r="A109" s="1521"/>
      <c r="B109" s="2213"/>
      <c r="C109" s="2214"/>
      <c r="D109" s="2214"/>
      <c r="E109" s="2214"/>
      <c r="F109" s="2214"/>
      <c r="G109" s="2214"/>
      <c r="H109" s="2215"/>
      <c r="I109" s="1516"/>
    </row>
    <row r="110" spans="1:9" s="32" customFormat="1" ht="11.25" customHeight="1" x14ac:dyDescent="0.2">
      <c r="A110" s="1521"/>
      <c r="B110" s="2213"/>
      <c r="C110" s="2214"/>
      <c r="D110" s="2214"/>
      <c r="E110" s="2214"/>
      <c r="F110" s="2214"/>
      <c r="G110" s="2214"/>
      <c r="H110" s="2215"/>
      <c r="I110" s="1482"/>
    </row>
    <row r="111" spans="1:9" s="32" customFormat="1" ht="11.25" customHeight="1" x14ac:dyDescent="0.2">
      <c r="A111" s="1521"/>
      <c r="B111" s="2213"/>
      <c r="C111" s="2214"/>
      <c r="D111" s="2214"/>
      <c r="E111" s="2214"/>
      <c r="F111" s="2214"/>
      <c r="G111" s="2214"/>
      <c r="H111" s="2215"/>
      <c r="I111" s="1482"/>
    </row>
    <row r="112" spans="1:9" s="32" customFormat="1" ht="11.25" customHeight="1" x14ac:dyDescent="0.2">
      <c r="A112" s="1521"/>
      <c r="B112" s="2206"/>
      <c r="C112" s="2207"/>
      <c r="D112" s="2207"/>
      <c r="E112" s="2207"/>
      <c r="F112" s="2207"/>
      <c r="G112" s="2207"/>
      <c r="H112" s="2208"/>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9" t="s">
        <v>2100</v>
      </c>
      <c r="D114" s="2209"/>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0" t="s">
        <v>1588</v>
      </c>
      <c r="D117" s="2211"/>
      <c r="E117" s="2212"/>
      <c r="F117" s="2212"/>
      <c r="G117" s="2212"/>
      <c r="H117" s="2212"/>
      <c r="I117" s="1482"/>
    </row>
    <row r="118" spans="1:9" s="32" customFormat="1" ht="24" customHeight="1" x14ac:dyDescent="0.2">
      <c r="A118" s="1521"/>
      <c r="B118" s="1521"/>
      <c r="C118" s="1521"/>
      <c r="D118" s="1408"/>
      <c r="E118" s="1537"/>
      <c r="F118" s="2109">
        <v>42962</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1" sqref="A4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18949840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1.5821100000000001E-2</v>
      </c>
      <c r="E10" s="99" t="s">
        <v>1164</v>
      </c>
      <c r="F10" s="467">
        <v>2.5585E-3</v>
      </c>
      <c r="G10" s="99" t="s">
        <v>1164</v>
      </c>
      <c r="H10" s="467">
        <v>1.4099E-3</v>
      </c>
      <c r="I10" s="99" t="s">
        <v>1165</v>
      </c>
      <c r="J10" s="468">
        <f>ROUND(D10+F10+H10,5)</f>
        <v>1.9789999999999999E-2</v>
      </c>
      <c r="K10" s="92"/>
      <c r="L10" s="467">
        <v>3.0810000000000001E-4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1753597</v>
      </c>
      <c r="E16" s="99"/>
      <c r="F16" s="81">
        <f>SUM('Acct Summary 7-8'!C17,'Acct Summary 7-8'!D17,'Acct Summary 7-8'!F17)</f>
        <v>1758294</v>
      </c>
      <c r="G16" s="99"/>
      <c r="H16" s="81">
        <f>SUM(D16-F16)</f>
        <v>-4697</v>
      </c>
      <c r="I16" s="92"/>
      <c r="J16" s="81">
        <f>SUM('Acct Summary 7-8'!C81,'Acct Summary 7-8'!D81,'Acct Summary 7-8'!F81,'Acct Summary 7-8'!I81)</f>
        <v>2002575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2108</v>
      </c>
      <c r="C31" s="402" t="s">
        <v>670</v>
      </c>
      <c r="D31" s="62" t="s">
        <v>1239</v>
      </c>
      <c r="E31" s="92"/>
      <c r="F31" s="92"/>
      <c r="G31" s="100"/>
      <c r="H31" s="252">
        <f>IF(B31="X",(J7*0.069),IF(B32="X",(J7*0.138),"Enter x in a.or b."))</f>
        <v>1307538.9600000002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500234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1" sqref="A4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Opdyke-Belle-Rive CCSD 5</v>
      </c>
      <c r="E7" s="135"/>
      <c r="G7" s="136"/>
      <c r="H7" s="137"/>
      <c r="I7" s="137"/>
      <c r="J7" s="137"/>
      <c r="K7" s="137"/>
      <c r="L7"/>
      <c r="M7"/>
      <c r="N7"/>
      <c r="O7"/>
      <c r="P7"/>
    </row>
    <row r="8" spans="1:18" ht="12.75" x14ac:dyDescent="0.2">
      <c r="A8"/>
      <c r="B8"/>
      <c r="C8" s="133" t="s">
        <v>1316</v>
      </c>
      <c r="D8" s="138">
        <f>COVER!A13</f>
        <v>13041005004</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2002575</v>
      </c>
      <c r="I12" s="1150"/>
      <c r="J12" s="1150"/>
      <c r="K12" s="1151">
        <f>TRUNC((H12/H13*100000),5)/100000</f>
        <v>1.1419813103999998</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1753597</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1758294</v>
      </c>
      <c r="I17" s="1150"/>
      <c r="J17" s="1156"/>
      <c r="K17" s="1151">
        <f>TRUNC((H17/H18*100000),5)/100000</f>
        <v>1.0026784945</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1753597</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389.0175284</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2002679</v>
      </c>
      <c r="I24" s="675"/>
      <c r="J24" s="675"/>
      <c r="K24" s="1160">
        <f>TRUNC(((H24/H25*100000)/100000),2)</f>
        <v>410.03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4884.1499999999996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318764.73356000002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500234</v>
      </c>
      <c r="I32" s="1158"/>
      <c r="J32" s="1158"/>
      <c r="K32" s="1160">
        <f>TRUNC(100-((((H32/H33*100))*100)/100),2)</f>
        <v>61.74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1307538.9600000002</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41" sqref="A41"/>
      <selection pane="bottomLeft" activeCell="A41" sqref="A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773218</v>
      </c>
      <c r="D4" s="407">
        <v>263577</v>
      </c>
      <c r="E4" s="407"/>
      <c r="F4" s="407">
        <v>106231</v>
      </c>
      <c r="G4" s="407">
        <v>42994</v>
      </c>
      <c r="H4" s="407">
        <v>1320</v>
      </c>
      <c r="I4" s="407">
        <v>34653</v>
      </c>
      <c r="J4" s="431">
        <v>12510</v>
      </c>
      <c r="K4" s="407"/>
      <c r="L4" s="407">
        <v>21059</v>
      </c>
      <c r="M4" s="428"/>
      <c r="N4" s="477"/>
    </row>
    <row r="5" spans="1:14" x14ac:dyDescent="0.2">
      <c r="A5" s="472" t="s">
        <v>1151</v>
      </c>
      <c r="B5" s="39">
        <v>120</v>
      </c>
      <c r="C5" s="678"/>
      <c r="D5" s="407">
        <v>825000</v>
      </c>
      <c r="E5" s="407"/>
      <c r="F5" s="407"/>
      <c r="G5" s="407"/>
      <c r="H5" s="407">
        <v>400000</v>
      </c>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773218</v>
      </c>
      <c r="D13" s="680">
        <f t="shared" ref="D13:L13" si="0">SUM(D4:D12)</f>
        <v>1088577</v>
      </c>
      <c r="E13" s="680">
        <f t="shared" si="0"/>
        <v>0</v>
      </c>
      <c r="F13" s="680">
        <f t="shared" si="0"/>
        <v>106231</v>
      </c>
      <c r="G13" s="680">
        <f t="shared" si="0"/>
        <v>42994</v>
      </c>
      <c r="H13" s="680">
        <f t="shared" si="0"/>
        <v>401320</v>
      </c>
      <c r="I13" s="680">
        <f t="shared" si="0"/>
        <v>34653</v>
      </c>
      <c r="J13" s="680">
        <f t="shared" si="0"/>
        <v>12510</v>
      </c>
      <c r="K13" s="680">
        <f t="shared" si="0"/>
        <v>0</v>
      </c>
      <c r="L13" s="680">
        <f t="shared" si="0"/>
        <v>21059</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18847</v>
      </c>
      <c r="N16" s="710"/>
    </row>
    <row r="17" spans="1:14" s="695" customFormat="1" ht="12.75" customHeight="1" x14ac:dyDescent="0.2">
      <c r="A17" s="709" t="s">
        <v>1692</v>
      </c>
      <c r="B17" s="537">
        <v>230</v>
      </c>
      <c r="C17" s="502"/>
      <c r="D17" s="502"/>
      <c r="E17" s="502"/>
      <c r="F17" s="502"/>
      <c r="G17" s="502"/>
      <c r="H17" s="502"/>
      <c r="I17" s="502"/>
      <c r="J17" s="502"/>
      <c r="K17" s="502"/>
      <c r="L17" s="502"/>
      <c r="M17" s="431">
        <v>1521842</v>
      </c>
      <c r="N17" s="710"/>
    </row>
    <row r="18" spans="1:14" s="695" customFormat="1" ht="12.75" customHeight="1" x14ac:dyDescent="0.2">
      <c r="A18" s="709" t="s">
        <v>1693</v>
      </c>
      <c r="B18" s="537">
        <v>240</v>
      </c>
      <c r="C18" s="502"/>
      <c r="D18" s="502"/>
      <c r="E18" s="502"/>
      <c r="F18" s="502"/>
      <c r="G18" s="502"/>
      <c r="H18" s="502"/>
      <c r="I18" s="502"/>
      <c r="J18" s="502"/>
      <c r="K18" s="502"/>
      <c r="L18" s="502"/>
      <c r="M18" s="431">
        <v>72065</v>
      </c>
      <c r="N18" s="710"/>
    </row>
    <row r="19" spans="1:14" s="695" customFormat="1" ht="12.75" customHeight="1" x14ac:dyDescent="0.2">
      <c r="A19" s="709" t="s">
        <v>1694</v>
      </c>
      <c r="B19" s="537">
        <v>250</v>
      </c>
      <c r="C19" s="502"/>
      <c r="D19" s="502"/>
      <c r="E19" s="502"/>
      <c r="F19" s="502"/>
      <c r="G19" s="502"/>
      <c r="H19" s="502"/>
      <c r="I19" s="502"/>
      <c r="J19" s="502"/>
      <c r="K19" s="502"/>
      <c r="L19" s="502"/>
      <c r="M19" s="431">
        <v>1049994</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500234</v>
      </c>
    </row>
    <row r="23" spans="1:14" ht="13.5" customHeight="1" thickBot="1" x14ac:dyDescent="0.25">
      <c r="A23" s="459" t="s">
        <v>729</v>
      </c>
      <c r="B23" s="715"/>
      <c r="C23" s="428"/>
      <c r="D23" s="428"/>
      <c r="E23" s="428"/>
      <c r="F23" s="428"/>
      <c r="G23" s="428"/>
      <c r="H23" s="428"/>
      <c r="I23" s="428"/>
      <c r="J23" s="428"/>
      <c r="K23" s="428"/>
      <c r="L23" s="428"/>
      <c r="M23" s="684">
        <f>SUM(M15:M22)</f>
        <v>2662748</v>
      </c>
      <c r="N23" s="684">
        <f>SUM(N21:N22)</f>
        <v>500234</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104</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21059</v>
      </c>
      <c r="M33" s="428"/>
      <c r="N33" s="477"/>
    </row>
    <row r="34" spans="1:14" ht="13.5" customHeight="1" thickBot="1" x14ac:dyDescent="0.25">
      <c r="A34" s="1065" t="s">
        <v>740</v>
      </c>
      <c r="B34" s="716"/>
      <c r="C34" s="1088">
        <f>SUM(C25:C33)</f>
        <v>104</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21059</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500234</v>
      </c>
    </row>
    <row r="37" spans="1:14" ht="13.5" thickBot="1" x14ac:dyDescent="0.25">
      <c r="A37" s="459" t="s">
        <v>739</v>
      </c>
      <c r="B37" s="715"/>
      <c r="C37" s="502"/>
      <c r="D37" s="502"/>
      <c r="E37" s="502"/>
      <c r="F37" s="502"/>
      <c r="G37" s="502"/>
      <c r="H37" s="502"/>
      <c r="I37" s="502"/>
      <c r="J37" s="502"/>
      <c r="K37" s="502"/>
      <c r="L37" s="509"/>
      <c r="M37" s="428"/>
      <c r="N37" s="684">
        <f>SUM(N36:N36)</f>
        <v>500234</v>
      </c>
    </row>
    <row r="38" spans="1:14" customFormat="1" ht="13.5" customHeight="1" thickTop="1" x14ac:dyDescent="0.2">
      <c r="A38" s="619" t="s">
        <v>485</v>
      </c>
      <c r="B38" s="537">
        <v>714</v>
      </c>
      <c r="C38" s="718"/>
      <c r="D38" s="718"/>
      <c r="E38" s="718"/>
      <c r="F38" s="718"/>
      <c r="G38" s="718">
        <v>21515</v>
      </c>
      <c r="H38" s="718"/>
      <c r="I38" s="718"/>
      <c r="J38" s="717"/>
      <c r="K38" s="718"/>
      <c r="L38" s="1089"/>
      <c r="M38" s="685"/>
      <c r="N38" s="685"/>
    </row>
    <row r="39" spans="1:14" customFormat="1" ht="13.5" customHeight="1" x14ac:dyDescent="0.2">
      <c r="A39" s="619" t="s">
        <v>398</v>
      </c>
      <c r="B39" s="537">
        <v>730</v>
      </c>
      <c r="C39" s="718">
        <v>773114</v>
      </c>
      <c r="D39" s="718">
        <v>1088577</v>
      </c>
      <c r="E39" s="718"/>
      <c r="F39" s="718">
        <v>106231</v>
      </c>
      <c r="G39" s="718">
        <v>21479</v>
      </c>
      <c r="H39" s="718">
        <v>401320</v>
      </c>
      <c r="I39" s="718">
        <v>34653</v>
      </c>
      <c r="J39" s="717">
        <v>12510</v>
      </c>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2662748</v>
      </c>
      <c r="N40" s="685"/>
    </row>
    <row r="41" spans="1:14" ht="13.5" customHeight="1" thickBot="1" x14ac:dyDescent="0.25">
      <c r="A41" s="459" t="s">
        <v>741</v>
      </c>
      <c r="B41" s="450"/>
      <c r="C41" s="480">
        <f>(SUM(C34,C37,C38,C39))</f>
        <v>773218</v>
      </c>
      <c r="D41" s="480">
        <f t="shared" ref="D41:L41" si="2">SUM(D34,D37,D38:D39)</f>
        <v>1088577</v>
      </c>
      <c r="E41" s="480">
        <f t="shared" si="2"/>
        <v>0</v>
      </c>
      <c r="F41" s="480">
        <f t="shared" si="2"/>
        <v>106231</v>
      </c>
      <c r="G41" s="480">
        <f t="shared" si="2"/>
        <v>42994</v>
      </c>
      <c r="H41" s="480">
        <f t="shared" si="2"/>
        <v>401320</v>
      </c>
      <c r="I41" s="480">
        <f t="shared" si="2"/>
        <v>34653</v>
      </c>
      <c r="J41" s="480">
        <f t="shared" si="2"/>
        <v>12510</v>
      </c>
      <c r="K41" s="480">
        <f t="shared" si="2"/>
        <v>0</v>
      </c>
      <c r="L41" s="480">
        <f t="shared" si="2"/>
        <v>21059</v>
      </c>
      <c r="M41" s="480">
        <f>SUM(M40)</f>
        <v>2662748</v>
      </c>
      <c r="N41" s="480">
        <f>SUM(N37)</f>
        <v>500234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activeCell="A41" sqref="A41"/>
      <selection pane="bottomLeft" activeCell="A41" sqref="A4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462569</v>
      </c>
      <c r="D4" s="686">
        <f>'Revenues 9-14'!D109</f>
        <v>57853</v>
      </c>
      <c r="E4" s="686">
        <f>'Revenues 9-14'!E109</f>
        <v>0</v>
      </c>
      <c r="F4" s="686">
        <f>'Revenues 9-14'!F109</f>
        <v>40316</v>
      </c>
      <c r="G4" s="686">
        <f>'Revenues 9-14'!G109</f>
        <v>75013</v>
      </c>
      <c r="H4" s="686">
        <f>'Revenues 9-14'!H109</f>
        <v>925</v>
      </c>
      <c r="I4" s="686">
        <f>'Revenues 9-14'!I109</f>
        <v>5901</v>
      </c>
      <c r="J4" s="686">
        <f>'Revenues 9-14'!J109</f>
        <v>21698</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875617</v>
      </c>
      <c r="D6" s="687">
        <f>'Revenues 9-14'!D173</f>
        <v>0</v>
      </c>
      <c r="E6" s="687">
        <f>'Revenues 9-14'!E173</f>
        <v>0</v>
      </c>
      <c r="F6" s="687">
        <f>'Revenues 9-14'!F173</f>
        <v>62232</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249109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1587295</v>
      </c>
      <c r="D8" s="480">
        <f t="shared" ref="D8:K8" si="0">SUM(D4:D7)</f>
        <v>57853</v>
      </c>
      <c r="E8" s="480">
        <f t="shared" si="0"/>
        <v>0</v>
      </c>
      <c r="F8" s="480">
        <f t="shared" si="0"/>
        <v>102548</v>
      </c>
      <c r="G8" s="480">
        <f t="shared" si="0"/>
        <v>75013</v>
      </c>
      <c r="H8" s="480">
        <f t="shared" si="0"/>
        <v>925</v>
      </c>
      <c r="I8" s="480">
        <f t="shared" si="0"/>
        <v>5901</v>
      </c>
      <c r="J8" s="480">
        <f t="shared" si="0"/>
        <v>21698</v>
      </c>
      <c r="K8" s="480">
        <f t="shared" si="0"/>
        <v>0</v>
      </c>
      <c r="L8" s="38"/>
    </row>
    <row r="9" spans="1:13" ht="15" thickTop="1" x14ac:dyDescent="0.2">
      <c r="A9" s="1008" t="s">
        <v>343</v>
      </c>
      <c r="B9" s="451">
        <v>3998</v>
      </c>
      <c r="C9" s="413">
        <v>312554</v>
      </c>
      <c r="D9" s="484"/>
      <c r="E9" s="413"/>
      <c r="F9" s="413"/>
      <c r="G9" s="691"/>
      <c r="H9" s="413"/>
      <c r="I9" s="489" t="s">
        <v>1365</v>
      </c>
      <c r="J9" s="430"/>
      <c r="K9" s="413"/>
      <c r="L9" s="38"/>
    </row>
    <row r="10" spans="1:13" s="47" customFormat="1" ht="13.5" thickBot="1" x14ac:dyDescent="0.25">
      <c r="A10" s="459" t="s">
        <v>1369</v>
      </c>
      <c r="B10" s="452"/>
      <c r="C10" s="480">
        <f>SUM(C8:C9)</f>
        <v>1899849</v>
      </c>
      <c r="D10" s="480">
        <f t="shared" ref="D10:K10" si="1">SUM(D8:D9)</f>
        <v>57853</v>
      </c>
      <c r="E10" s="480">
        <f t="shared" si="1"/>
        <v>0</v>
      </c>
      <c r="F10" s="480">
        <f t="shared" si="1"/>
        <v>102548</v>
      </c>
      <c r="G10" s="480">
        <f t="shared" si="1"/>
        <v>75013</v>
      </c>
      <c r="H10" s="480">
        <f t="shared" si="1"/>
        <v>925</v>
      </c>
      <c r="I10" s="480">
        <f t="shared" si="1"/>
        <v>5901</v>
      </c>
      <c r="J10" s="480">
        <f t="shared" si="1"/>
        <v>21698</v>
      </c>
      <c r="K10" s="480">
        <f t="shared" si="1"/>
        <v>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984732</v>
      </c>
      <c r="D12" s="493" t="s">
        <v>1365</v>
      </c>
      <c r="E12" s="428" t="s">
        <v>1365</v>
      </c>
      <c r="F12" s="428" t="s">
        <v>1365</v>
      </c>
      <c r="G12" s="686">
        <f>'Expenditures 15-22'!K223</f>
        <v>29886</v>
      </c>
      <c r="H12" s="426"/>
      <c r="I12" s="428" t="s">
        <v>1365</v>
      </c>
      <c r="J12" s="428" t="s">
        <v>1365</v>
      </c>
      <c r="K12" s="426" t="s">
        <v>1365</v>
      </c>
      <c r="L12" s="38"/>
    </row>
    <row r="13" spans="1:13" x14ac:dyDescent="0.2">
      <c r="A13" s="725" t="s">
        <v>525</v>
      </c>
      <c r="B13" s="293">
        <v>2000</v>
      </c>
      <c r="C13" s="687">
        <f>'Expenditures 15-22'!K74</f>
        <v>471598</v>
      </c>
      <c r="D13" s="687">
        <f>'Expenditures 15-22'!K129</f>
        <v>39402</v>
      </c>
      <c r="E13" s="477" t="s">
        <v>1365</v>
      </c>
      <c r="F13" s="687">
        <f>'Expenditures 15-22'!K178</f>
        <v>154579</v>
      </c>
      <c r="G13" s="687">
        <f>'Expenditures 15-22'!K273</f>
        <v>36478</v>
      </c>
      <c r="H13" s="687">
        <f>'Expenditures 15-22'!K296</f>
        <v>0</v>
      </c>
      <c r="I13" s="428" t="s">
        <v>1365</v>
      </c>
      <c r="J13" s="740">
        <f>'Expenditures 15-22'!K323</f>
        <v>43808</v>
      </c>
      <c r="K13" s="692">
        <f>'Expenditures 15-22'!K341</f>
        <v>0</v>
      </c>
      <c r="L13" s="38"/>
    </row>
    <row r="14" spans="1:13" x14ac:dyDescent="0.2">
      <c r="A14" s="725" t="s">
        <v>517</v>
      </c>
      <c r="B14" s="293">
        <v>3000</v>
      </c>
      <c r="C14" s="687">
        <f>'Expenditures 15-22'!K75</f>
        <v>768</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65370</v>
      </c>
      <c r="D15" s="687">
        <f>'Expenditures 15-22'!K138</f>
        <v>0</v>
      </c>
      <c r="E15" s="687">
        <f>'Expenditures 15-22'!K154</f>
        <v>0</v>
      </c>
      <c r="F15" s="687">
        <f>'Expenditures 15-22'!K190</f>
        <v>9167</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32678</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1522468</v>
      </c>
      <c r="D17" s="480">
        <f t="shared" si="2"/>
        <v>39402</v>
      </c>
      <c r="E17" s="480">
        <f t="shared" si="2"/>
        <v>0</v>
      </c>
      <c r="F17" s="480">
        <f t="shared" si="2"/>
        <v>196424</v>
      </c>
      <c r="G17" s="480">
        <f t="shared" si="2"/>
        <v>66364</v>
      </c>
      <c r="H17" s="480">
        <f t="shared" si="2"/>
        <v>0</v>
      </c>
      <c r="I17" s="428"/>
      <c r="J17" s="480">
        <f>SUM(J12:J16)</f>
        <v>43808</v>
      </c>
      <c r="K17" s="480">
        <f>SUM(K12:K16)</f>
        <v>0</v>
      </c>
      <c r="L17" s="38"/>
    </row>
    <row r="18" spans="1:12" ht="15" customHeight="1" thickTop="1" x14ac:dyDescent="0.2">
      <c r="A18" s="1009" t="s">
        <v>1298</v>
      </c>
      <c r="B18" s="258">
        <v>4180</v>
      </c>
      <c r="C18" s="686">
        <f t="shared" ref="C18:H18" si="3">C9</f>
        <v>312554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1835022</v>
      </c>
      <c r="D19" s="480">
        <f t="shared" si="4"/>
        <v>39402</v>
      </c>
      <c r="E19" s="480">
        <f t="shared" si="4"/>
        <v>0</v>
      </c>
      <c r="F19" s="480">
        <f t="shared" si="4"/>
        <v>196424</v>
      </c>
      <c r="G19" s="480">
        <f t="shared" si="4"/>
        <v>66364</v>
      </c>
      <c r="H19" s="480">
        <f t="shared" si="4"/>
        <v>0</v>
      </c>
      <c r="I19" s="428"/>
      <c r="J19" s="480">
        <f>SUM(J17:J18)</f>
        <v>43808</v>
      </c>
      <c r="K19" s="480">
        <f>SUM(K17:K18)</f>
        <v>0</v>
      </c>
      <c r="L19" s="38"/>
    </row>
    <row r="20" spans="1:12" ht="27" thickTop="1" thickBot="1" x14ac:dyDescent="0.25">
      <c r="A20" s="453" t="s">
        <v>1299</v>
      </c>
      <c r="B20" s="454"/>
      <c r="C20" s="1007">
        <f>C8-C17</f>
        <v>64827</v>
      </c>
      <c r="D20" s="1007">
        <f t="shared" ref="D20:K20" si="5">D8-D17</f>
        <v>18451</v>
      </c>
      <c r="E20" s="1007">
        <f t="shared" si="5"/>
        <v>0</v>
      </c>
      <c r="F20" s="1007">
        <f t="shared" si="5"/>
        <v>-93876</v>
      </c>
      <c r="G20" s="1007">
        <f t="shared" si="5"/>
        <v>8649</v>
      </c>
      <c r="H20" s="1007">
        <f t="shared" si="5"/>
        <v>925</v>
      </c>
      <c r="I20" s="1007">
        <f t="shared" si="5"/>
        <v>5901</v>
      </c>
      <c r="J20" s="1007">
        <f t="shared" si="5"/>
        <v>-22110</v>
      </c>
      <c r="K20" s="1007">
        <f t="shared" si="5"/>
        <v>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v>400000</v>
      </c>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v>57583</v>
      </c>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57583</v>
      </c>
      <c r="G44" s="683">
        <f t="shared" si="6"/>
        <v>0</v>
      </c>
      <c r="H44" s="683">
        <f t="shared" si="6"/>
        <v>400000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57583</v>
      </c>
      <c r="G77" s="439">
        <f t="shared" si="8"/>
        <v>0</v>
      </c>
      <c r="H77" s="439">
        <f t="shared" si="8"/>
        <v>400000</v>
      </c>
      <c r="I77" s="439">
        <f t="shared" si="8"/>
        <v>0</v>
      </c>
      <c r="J77" s="439">
        <f t="shared" si="8"/>
        <v>0</v>
      </c>
      <c r="K77" s="439">
        <f t="shared" si="8"/>
        <v>0</v>
      </c>
      <c r="L77" s="38"/>
    </row>
    <row r="78" spans="1:12" ht="29.25" customHeight="1" thickTop="1" thickBot="1" x14ac:dyDescent="0.25">
      <c r="A78" s="2263" t="s">
        <v>681</v>
      </c>
      <c r="B78" s="2264"/>
      <c r="C78" s="438">
        <f t="shared" ref="C78:K78" si="9">C20+C77</f>
        <v>64827</v>
      </c>
      <c r="D78" s="438">
        <f t="shared" si="9"/>
        <v>18451</v>
      </c>
      <c r="E78" s="438">
        <f t="shared" si="9"/>
        <v>0</v>
      </c>
      <c r="F78" s="438">
        <f t="shared" si="9"/>
        <v>-36293</v>
      </c>
      <c r="G78" s="438">
        <f t="shared" si="9"/>
        <v>8649</v>
      </c>
      <c r="H78" s="438">
        <f t="shared" si="9"/>
        <v>400925</v>
      </c>
      <c r="I78" s="438">
        <f t="shared" si="9"/>
        <v>5901</v>
      </c>
      <c r="J78" s="438">
        <f t="shared" si="9"/>
        <v>-22110</v>
      </c>
      <c r="K78" s="438">
        <f t="shared" si="9"/>
        <v>0</v>
      </c>
      <c r="L78" s="500"/>
    </row>
    <row r="79" spans="1:12" ht="13.5" thickTop="1" x14ac:dyDescent="0.2">
      <c r="A79" s="811" t="s">
        <v>1954</v>
      </c>
      <c r="B79" s="455"/>
      <c r="C79" s="430">
        <v>708287</v>
      </c>
      <c r="D79" s="694">
        <v>1070126</v>
      </c>
      <c r="E79" s="694"/>
      <c r="F79" s="694">
        <v>142524</v>
      </c>
      <c r="G79" s="694">
        <v>34345</v>
      </c>
      <c r="H79" s="694">
        <v>395</v>
      </c>
      <c r="I79" s="694">
        <v>28752</v>
      </c>
      <c r="J79" s="694">
        <v>34620</v>
      </c>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773114</v>
      </c>
      <c r="D81" s="480">
        <f>SUM(D78:D80)</f>
        <v>1088577</v>
      </c>
      <c r="E81" s="480">
        <f t="shared" ref="E81:K81" si="10">SUM(E78:E80)</f>
        <v>0</v>
      </c>
      <c r="F81" s="480">
        <f t="shared" si="10"/>
        <v>106231</v>
      </c>
      <c r="G81" s="480">
        <f t="shared" si="10"/>
        <v>42994</v>
      </c>
      <c r="H81" s="480">
        <f t="shared" si="10"/>
        <v>401320</v>
      </c>
      <c r="I81" s="480">
        <f t="shared" si="10"/>
        <v>34653</v>
      </c>
      <c r="J81" s="480">
        <f t="shared" si="10"/>
        <v>12510</v>
      </c>
      <c r="K81" s="480">
        <f t="shared" si="10"/>
        <v>0</v>
      </c>
      <c r="L81" s="38"/>
    </row>
    <row r="82" spans="1:12" ht="0.75" customHeight="1" thickTop="1" thickBot="1" x14ac:dyDescent="0.25">
      <c r="A82" s="623" t="s">
        <v>399</v>
      </c>
      <c r="B82" s="621"/>
      <c r="C82" s="1125">
        <f>(C81-C79)</f>
        <v>64827</v>
      </c>
      <c r="D82" s="1125">
        <f t="shared" ref="D82:K82" si="11">(D81-D79)</f>
        <v>18451</v>
      </c>
      <c r="E82" s="1125">
        <f t="shared" si="11"/>
        <v>0</v>
      </c>
      <c r="F82" s="1125">
        <f t="shared" si="11"/>
        <v>-36293</v>
      </c>
      <c r="G82" s="1125">
        <f t="shared" si="11"/>
        <v>8649</v>
      </c>
      <c r="H82" s="1125">
        <f t="shared" si="11"/>
        <v>400925</v>
      </c>
      <c r="I82" s="1125">
        <f t="shared" si="11"/>
        <v>5901</v>
      </c>
      <c r="J82" s="1125">
        <f t="shared" si="11"/>
        <v>-22110</v>
      </c>
      <c r="K82" s="1125">
        <f t="shared" si="11"/>
        <v>0</v>
      </c>
    </row>
    <row r="83" spans="1:12" ht="14.25" hidden="1" thickTop="1" thickBot="1" x14ac:dyDescent="0.25">
      <c r="A83" s="720" t="s">
        <v>400</v>
      </c>
      <c r="B83" s="622"/>
      <c r="C83" s="1126">
        <f>C82/C81</f>
        <v>8.3851799346538802E-2</v>
      </c>
      <c r="D83" s="1126">
        <f t="shared" ref="D83:K83" si="12">D82/D81</f>
        <v>1.6949650782627227E-2</v>
      </c>
      <c r="E83" s="1126" t="e">
        <f t="shared" si="12"/>
        <v>#DIV/0!</v>
      </c>
      <c r="F83" s="1126">
        <f t="shared" si="12"/>
        <v>-0.34164227014713217</v>
      </c>
      <c r="G83" s="1126">
        <f t="shared" si="12"/>
        <v>0.20116760478206261</v>
      </c>
      <c r="H83" s="1126">
        <f t="shared" si="12"/>
        <v>0.99901574803149606</v>
      </c>
      <c r="I83" s="1126">
        <f t="shared" si="12"/>
        <v>0.17028828672842178</v>
      </c>
      <c r="J83" s="1126">
        <f t="shared" si="12"/>
        <v>-1.7673860911270982</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8" activePane="bottomLeft" state="frozen"/>
      <selection activeCell="A41" sqref="A41"/>
      <selection pane="bottomLeft" activeCell="A41" sqref="A4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299293</v>
      </c>
      <c r="D5" s="413">
        <v>48893</v>
      </c>
      <c r="E5" s="407"/>
      <c r="F5" s="797">
        <v>25264</v>
      </c>
      <c r="G5" s="407">
        <v>25971</v>
      </c>
      <c r="H5" s="407"/>
      <c r="I5" s="407">
        <v>5584</v>
      </c>
      <c r="J5" s="431">
        <v>21119</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3954</v>
      </c>
      <c r="D7" s="407"/>
      <c r="E7" s="428"/>
      <c r="F7" s="431"/>
      <c r="G7" s="431"/>
      <c r="H7" s="431"/>
      <c r="I7" s="428"/>
      <c r="J7" s="428"/>
      <c r="K7" s="428"/>
    </row>
    <row r="8" spans="1:12" x14ac:dyDescent="0.2">
      <c r="A8" s="902" t="s">
        <v>475</v>
      </c>
      <c r="B8" s="39">
        <v>1150</v>
      </c>
      <c r="C8" s="476"/>
      <c r="D8" s="476"/>
      <c r="E8" s="502"/>
      <c r="F8" s="502"/>
      <c r="G8" s="413">
        <v>41883</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303247</v>
      </c>
      <c r="D12" s="479">
        <f t="shared" si="0"/>
        <v>48893</v>
      </c>
      <c r="E12" s="479">
        <f t="shared" si="0"/>
        <v>0</v>
      </c>
      <c r="F12" s="479">
        <f t="shared" si="0"/>
        <v>25264</v>
      </c>
      <c r="G12" s="479">
        <f t="shared" si="0"/>
        <v>67854</v>
      </c>
      <c r="H12" s="479">
        <f t="shared" si="0"/>
        <v>0</v>
      </c>
      <c r="I12" s="479">
        <f t="shared" si="0"/>
        <v>5584</v>
      </c>
      <c r="J12" s="479">
        <f t="shared" si="0"/>
        <v>21119</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3515</v>
      </c>
      <c r="D14" s="407">
        <v>567</v>
      </c>
      <c r="E14" s="407"/>
      <c r="F14" s="407">
        <v>293</v>
      </c>
      <c r="G14" s="407">
        <v>787</v>
      </c>
      <c r="H14" s="407"/>
      <c r="I14" s="407">
        <v>65</v>
      </c>
      <c r="J14" s="431">
        <v>245</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106050</v>
      </c>
      <c r="D16" s="407"/>
      <c r="E16" s="407"/>
      <c r="F16" s="407">
        <v>14000</v>
      </c>
      <c r="G16" s="407">
        <v>6000</v>
      </c>
      <c r="H16" s="407"/>
      <c r="I16" s="407"/>
      <c r="J16" s="431"/>
      <c r="K16" s="407"/>
    </row>
    <row r="17" spans="1:11" ht="12.75" customHeight="1" x14ac:dyDescent="0.2">
      <c r="A17" s="902" t="s">
        <v>926</v>
      </c>
      <c r="B17" s="39">
        <v>1290</v>
      </c>
      <c r="C17" s="478">
        <v>6824</v>
      </c>
      <c r="D17" s="407"/>
      <c r="E17" s="407"/>
      <c r="F17" s="407"/>
      <c r="G17" s="407"/>
      <c r="H17" s="407"/>
      <c r="I17" s="407"/>
      <c r="J17" s="431"/>
      <c r="K17" s="407"/>
    </row>
    <row r="18" spans="1:11" ht="12.75" customHeight="1" thickBot="1" x14ac:dyDescent="0.25">
      <c r="A18" s="459" t="s">
        <v>617</v>
      </c>
      <c r="B18" s="452"/>
      <c r="C18" s="482">
        <f>SUM(C14:C17)</f>
        <v>116389</v>
      </c>
      <c r="D18" s="482">
        <f t="shared" ref="D18:K18" si="1">SUM(D14:D17)</f>
        <v>567</v>
      </c>
      <c r="E18" s="482">
        <f t="shared" si="1"/>
        <v>0</v>
      </c>
      <c r="F18" s="482">
        <f t="shared" si="1"/>
        <v>14293</v>
      </c>
      <c r="G18" s="482">
        <f t="shared" si="1"/>
        <v>6787</v>
      </c>
      <c r="H18" s="482">
        <f t="shared" si="1"/>
        <v>0</v>
      </c>
      <c r="I18" s="482">
        <f t="shared" si="1"/>
        <v>65</v>
      </c>
      <c r="J18" s="482">
        <f t="shared" si="1"/>
        <v>245</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5449</v>
      </c>
      <c r="D65" s="407">
        <v>8393</v>
      </c>
      <c r="E65" s="407"/>
      <c r="F65" s="431">
        <v>759</v>
      </c>
      <c r="G65" s="407">
        <v>372</v>
      </c>
      <c r="H65" s="407">
        <v>925</v>
      </c>
      <c r="I65" s="407">
        <v>252</v>
      </c>
      <c r="J65" s="431">
        <v>334</v>
      </c>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5449</v>
      </c>
      <c r="D67" s="480">
        <f t="shared" ref="D67:K67" si="2">SUM(D65:D66)</f>
        <v>8393</v>
      </c>
      <c r="E67" s="480">
        <f t="shared" si="2"/>
        <v>0</v>
      </c>
      <c r="F67" s="480">
        <f t="shared" si="2"/>
        <v>759</v>
      </c>
      <c r="G67" s="480">
        <f t="shared" si="2"/>
        <v>372</v>
      </c>
      <c r="H67" s="480">
        <f t="shared" si="2"/>
        <v>925</v>
      </c>
      <c r="I67" s="480">
        <f t="shared" si="2"/>
        <v>252</v>
      </c>
      <c r="J67" s="480">
        <f t="shared" si="2"/>
        <v>334</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199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199</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3887</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493</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4380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1539</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1539</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4678</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26688</v>
      </c>
      <c r="D107" s="407"/>
      <c r="E107" s="407"/>
      <c r="F107" s="407"/>
      <c r="G107" s="407"/>
      <c r="H107" s="407"/>
      <c r="I107" s="407"/>
      <c r="J107" s="431"/>
      <c r="K107" s="407"/>
    </row>
    <row r="108" spans="1:12" ht="12.75" customHeight="1" thickBot="1" x14ac:dyDescent="0.25">
      <c r="A108" s="459" t="s">
        <v>566</v>
      </c>
      <c r="B108" s="729"/>
      <c r="C108" s="479">
        <f>SUM(C95:C107)</f>
        <v>31366</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462569</v>
      </c>
      <c r="D109" s="488">
        <f t="shared" si="4"/>
        <v>57853</v>
      </c>
      <c r="E109" s="488">
        <f t="shared" si="4"/>
        <v>0</v>
      </c>
      <c r="F109" s="488">
        <f t="shared" si="4"/>
        <v>40316</v>
      </c>
      <c r="G109" s="488">
        <f t="shared" si="4"/>
        <v>75013</v>
      </c>
      <c r="H109" s="488">
        <f t="shared" si="4"/>
        <v>925</v>
      </c>
      <c r="I109" s="488">
        <f t="shared" si="4"/>
        <v>5901</v>
      </c>
      <c r="J109" s="488">
        <f t="shared" si="4"/>
        <v>21698</v>
      </c>
      <c r="K109" s="438">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821357</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821357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19636</v>
      </c>
      <c r="D125" s="487"/>
      <c r="E125" s="428"/>
      <c r="F125" s="407"/>
      <c r="G125" s="428"/>
      <c r="H125" s="428"/>
      <c r="I125" s="428"/>
      <c r="J125" s="428"/>
      <c r="K125" s="428"/>
    </row>
    <row r="126" spans="1:11" ht="12.75" customHeight="1" x14ac:dyDescent="0.2">
      <c r="A126" s="902" t="s">
        <v>1013</v>
      </c>
      <c r="B126" s="261">
        <v>3110</v>
      </c>
      <c r="C126" s="478">
        <v>34083</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53719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541</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50909</v>
      </c>
      <c r="G151" s="431"/>
      <c r="H151" s="428"/>
      <c r="I151" s="428"/>
      <c r="J151" s="428"/>
      <c r="K151" s="428"/>
    </row>
    <row r="152" spans="1:11" ht="12.75" customHeight="1" x14ac:dyDescent="0.2">
      <c r="A152" s="902" t="s">
        <v>1224</v>
      </c>
      <c r="B152" s="261">
        <v>3510</v>
      </c>
      <c r="C152" s="478"/>
      <c r="D152" s="407"/>
      <c r="E152" s="487"/>
      <c r="F152" s="407">
        <v>11323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62232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54260</v>
      </c>
      <c r="D172" s="913">
        <f t="shared" si="6"/>
        <v>0</v>
      </c>
      <c r="E172" s="913">
        <f t="shared" si="6"/>
        <v>0</v>
      </c>
      <c r="F172" s="913">
        <f t="shared" si="6"/>
        <v>62232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875617</v>
      </c>
      <c r="D173" s="488">
        <f>SUM(D121,D172)</f>
        <v>0</v>
      </c>
      <c r="E173" s="488">
        <f>SUM(E121,E172)</f>
        <v>0</v>
      </c>
      <c r="F173" s="488">
        <f t="shared" ref="F173:K173" si="7">SUM(F121,F172)</f>
        <v>62232</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12086</v>
      </c>
      <c r="D183" s="407"/>
      <c r="E183" s="428"/>
      <c r="F183" s="407"/>
      <c r="G183" s="407"/>
      <c r="H183" s="407"/>
      <c r="I183" s="428"/>
      <c r="J183" s="428"/>
      <c r="K183" s="407"/>
    </row>
    <row r="184" spans="1:11" ht="22.5" customHeight="1" thickBot="1" x14ac:dyDescent="0.25">
      <c r="A184" s="2275" t="s">
        <v>902</v>
      </c>
      <c r="B184" s="2276"/>
      <c r="C184" s="479">
        <f>SUM(C180:C183)</f>
        <v>12086</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54393</v>
      </c>
      <c r="D194" s="428"/>
      <c r="E194" s="487"/>
      <c r="F194" s="428"/>
      <c r="G194" s="507"/>
      <c r="H194" s="428"/>
      <c r="I194" s="428"/>
      <c r="J194" s="428"/>
      <c r="K194" s="428"/>
    </row>
    <row r="195" spans="1:11" ht="12.75" customHeight="1" x14ac:dyDescent="0.2">
      <c r="A195" s="902" t="s">
        <v>1214</v>
      </c>
      <c r="B195" s="39">
        <v>4215</v>
      </c>
      <c r="C195" s="478">
        <v>25702</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80095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106537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106537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6931</v>
      </c>
      <c r="D220" s="407"/>
      <c r="E220" s="428"/>
      <c r="F220" s="407"/>
      <c r="G220" s="407"/>
      <c r="H220" s="428"/>
      <c r="I220" s="428"/>
      <c r="J220" s="428"/>
      <c r="K220" s="428"/>
    </row>
    <row r="221" spans="1:11" ht="12.75" customHeight="1" x14ac:dyDescent="0.2">
      <c r="A221" s="902" t="s">
        <v>1221</v>
      </c>
      <c r="B221" s="39">
        <v>4625</v>
      </c>
      <c r="C221" s="478">
        <v>7147</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14078</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14040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3418</v>
      </c>
      <c r="D270" s="419"/>
      <c r="E270" s="428"/>
      <c r="F270" s="419"/>
      <c r="G270" s="419"/>
      <c r="H270" s="428"/>
      <c r="I270" s="428"/>
      <c r="J270" s="428"/>
      <c r="K270" s="428"/>
    </row>
    <row r="271" spans="1:11" ht="12.75" customHeight="1" thickTop="1" thickBot="1" x14ac:dyDescent="0.25">
      <c r="A271" s="902" t="s">
        <v>436</v>
      </c>
      <c r="B271" s="39">
        <v>4992</v>
      </c>
      <c r="C271" s="492">
        <v>18855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237023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249109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1587295</v>
      </c>
      <c r="D275" s="488">
        <f t="shared" si="12"/>
        <v>57853</v>
      </c>
      <c r="E275" s="488">
        <f t="shared" si="12"/>
        <v>0</v>
      </c>
      <c r="F275" s="488">
        <f t="shared" si="12"/>
        <v>102548</v>
      </c>
      <c r="G275" s="488">
        <f t="shared" si="12"/>
        <v>75013</v>
      </c>
      <c r="H275" s="488">
        <f t="shared" si="12"/>
        <v>925</v>
      </c>
      <c r="I275" s="488">
        <f t="shared" si="12"/>
        <v>5901</v>
      </c>
      <c r="J275" s="488">
        <f t="shared" si="12"/>
        <v>21698</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activeCell="A41" sqref="A41"/>
      <selection pane="bottomLeft" activeCell="A41" sqref="A41"/>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514303</v>
      </c>
      <c r="D5" s="407">
        <v>64601</v>
      </c>
      <c r="E5" s="407">
        <v>9255</v>
      </c>
      <c r="F5" s="407">
        <v>21016</v>
      </c>
      <c r="G5" s="407"/>
      <c r="H5" s="407"/>
      <c r="I5" s="431"/>
      <c r="J5" s="431"/>
      <c r="K5" s="409">
        <f>SUM(C5:J5)</f>
        <v>609175</v>
      </c>
      <c r="L5" s="407">
        <v>606227</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232656</v>
      </c>
      <c r="D8" s="407">
        <v>16896</v>
      </c>
      <c r="E8" s="407">
        <v>25</v>
      </c>
      <c r="F8" s="407">
        <v>353</v>
      </c>
      <c r="G8" s="407"/>
      <c r="H8" s="407"/>
      <c r="I8" s="431"/>
      <c r="J8" s="431"/>
      <c r="K8" s="409">
        <f t="shared" si="0"/>
        <v>249930</v>
      </c>
      <c r="L8" s="407">
        <v>249877</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30007</v>
      </c>
      <c r="D10" s="407">
        <v>1001</v>
      </c>
      <c r="E10" s="407">
        <v>16580</v>
      </c>
      <c r="F10" s="407">
        <v>41932</v>
      </c>
      <c r="G10" s="407">
        <v>9986</v>
      </c>
      <c r="H10" s="407"/>
      <c r="I10" s="431"/>
      <c r="J10" s="431"/>
      <c r="K10" s="409">
        <f t="shared" si="0"/>
        <v>99506</v>
      </c>
      <c r="L10" s="407">
        <v>93115</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15844</v>
      </c>
      <c r="D14" s="407">
        <v>928</v>
      </c>
      <c r="E14" s="407">
        <v>5005</v>
      </c>
      <c r="F14" s="407">
        <v>4344</v>
      </c>
      <c r="G14" s="407"/>
      <c r="H14" s="407"/>
      <c r="I14" s="431"/>
      <c r="J14" s="431"/>
      <c r="K14" s="409">
        <f t="shared" si="0"/>
        <v>26121</v>
      </c>
      <c r="L14" s="407">
        <v>26121</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792810</v>
      </c>
      <c r="D33" s="410">
        <f t="shared" ref="D33:L33" si="1">SUM(D5:D32)</f>
        <v>83426</v>
      </c>
      <c r="E33" s="410">
        <f t="shared" si="1"/>
        <v>30865</v>
      </c>
      <c r="F33" s="410">
        <f t="shared" si="1"/>
        <v>67645</v>
      </c>
      <c r="G33" s="410">
        <f t="shared" si="1"/>
        <v>9986</v>
      </c>
      <c r="H33" s="410">
        <f t="shared" si="1"/>
        <v>0</v>
      </c>
      <c r="I33" s="410">
        <f t="shared" si="1"/>
        <v>0</v>
      </c>
      <c r="J33" s="410">
        <f t="shared" si="1"/>
        <v>0</v>
      </c>
      <c r="K33" s="410">
        <f t="shared" si="1"/>
        <v>984732</v>
      </c>
      <c r="L33" s="410">
        <f t="shared" si="1"/>
        <v>975340</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v>30282</v>
      </c>
      <c r="D38" s="407"/>
      <c r="E38" s="407">
        <v>160</v>
      </c>
      <c r="F38" s="407">
        <v>115</v>
      </c>
      <c r="G38" s="407"/>
      <c r="H38" s="407"/>
      <c r="I38" s="431"/>
      <c r="J38" s="431"/>
      <c r="K38" s="409">
        <f t="shared" si="2"/>
        <v>30557</v>
      </c>
      <c r="L38" s="407">
        <v>30557</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v>22777</v>
      </c>
      <c r="F40" s="407"/>
      <c r="G40" s="407"/>
      <c r="H40" s="407"/>
      <c r="I40" s="431"/>
      <c r="J40" s="431"/>
      <c r="K40" s="409">
        <f t="shared" si="2"/>
        <v>22777</v>
      </c>
      <c r="L40" s="407">
        <v>22777</v>
      </c>
    </row>
    <row r="41" spans="1:14" x14ac:dyDescent="0.2">
      <c r="A41" s="1752"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30282</v>
      </c>
      <c r="D42" s="410">
        <f t="shared" ref="D42:L42" si="3">SUM(D36:D41)</f>
        <v>0</v>
      </c>
      <c r="E42" s="410">
        <f t="shared" si="3"/>
        <v>22937</v>
      </c>
      <c r="F42" s="410">
        <f t="shared" si="3"/>
        <v>115</v>
      </c>
      <c r="G42" s="410">
        <f t="shared" si="3"/>
        <v>0</v>
      </c>
      <c r="H42" s="410">
        <f t="shared" si="3"/>
        <v>0</v>
      </c>
      <c r="I42" s="410">
        <f t="shared" si="3"/>
        <v>0</v>
      </c>
      <c r="J42" s="410">
        <f t="shared" si="3"/>
        <v>0</v>
      </c>
      <c r="K42" s="410">
        <f t="shared" si="3"/>
        <v>53334</v>
      </c>
      <c r="L42" s="410">
        <f t="shared" si="3"/>
        <v>53334</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54</v>
      </c>
      <c r="D44" s="413"/>
      <c r="E44" s="413">
        <v>507</v>
      </c>
      <c r="F44" s="413"/>
      <c r="G44" s="413"/>
      <c r="H44" s="413"/>
      <c r="I44" s="431"/>
      <c r="J44" s="431"/>
      <c r="K44" s="415">
        <f>SUM(C44:J44)</f>
        <v>561</v>
      </c>
      <c r="L44" s="413">
        <v>561</v>
      </c>
    </row>
    <row r="45" spans="1:14" x14ac:dyDescent="0.2">
      <c r="A45" s="1752" t="s">
        <v>956</v>
      </c>
      <c r="B45" s="266">
        <v>2220</v>
      </c>
      <c r="C45" s="407"/>
      <c r="D45" s="407"/>
      <c r="E45" s="407"/>
      <c r="F45" s="407"/>
      <c r="G45" s="407"/>
      <c r="H45" s="407"/>
      <c r="I45" s="431"/>
      <c r="J45" s="431"/>
      <c r="K45" s="415">
        <f>SUM(C45:J45)</f>
        <v>0</v>
      </c>
      <c r="L45" s="407"/>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54</v>
      </c>
      <c r="D47" s="410">
        <f t="shared" ref="D47:K47" si="4">SUM(D44:D46)</f>
        <v>0</v>
      </c>
      <c r="E47" s="410">
        <f t="shared" si="4"/>
        <v>507</v>
      </c>
      <c r="F47" s="410">
        <f t="shared" si="4"/>
        <v>0</v>
      </c>
      <c r="G47" s="410">
        <f t="shared" si="4"/>
        <v>0</v>
      </c>
      <c r="H47" s="410">
        <f t="shared" si="4"/>
        <v>0</v>
      </c>
      <c r="I47" s="410">
        <f t="shared" si="4"/>
        <v>0</v>
      </c>
      <c r="J47" s="410">
        <f t="shared" si="4"/>
        <v>0</v>
      </c>
      <c r="K47" s="410">
        <f t="shared" si="4"/>
        <v>561</v>
      </c>
      <c r="L47" s="410">
        <f>SUM(L44:L46)</f>
        <v>561</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45732</v>
      </c>
      <c r="F49" s="413">
        <v>2836</v>
      </c>
      <c r="G49" s="413"/>
      <c r="H49" s="413"/>
      <c r="I49" s="431"/>
      <c r="J49" s="431"/>
      <c r="K49" s="415">
        <f>SUM(C49:J49)</f>
        <v>48568</v>
      </c>
      <c r="L49" s="413">
        <v>51395</v>
      </c>
    </row>
    <row r="50" spans="1:14" x14ac:dyDescent="0.2">
      <c r="A50" s="1752" t="s">
        <v>959</v>
      </c>
      <c r="B50" s="266">
        <v>2320</v>
      </c>
      <c r="C50" s="407">
        <v>50226</v>
      </c>
      <c r="D50" s="407">
        <v>329</v>
      </c>
      <c r="E50" s="407">
        <v>5346</v>
      </c>
      <c r="F50" s="407">
        <v>382</v>
      </c>
      <c r="G50" s="407"/>
      <c r="H50" s="407"/>
      <c r="I50" s="431"/>
      <c r="J50" s="431">
        <v>2684</v>
      </c>
      <c r="K50" s="415">
        <f>SUM(C50:J50)</f>
        <v>58967</v>
      </c>
      <c r="L50" s="407">
        <v>58967</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50226</v>
      </c>
      <c r="D53" s="410">
        <f t="shared" ref="D53:L53" si="5">SUM(D49:D52)</f>
        <v>329</v>
      </c>
      <c r="E53" s="410">
        <f t="shared" si="5"/>
        <v>51078</v>
      </c>
      <c r="F53" s="410">
        <f t="shared" si="5"/>
        <v>3218</v>
      </c>
      <c r="G53" s="410">
        <f t="shared" si="5"/>
        <v>0</v>
      </c>
      <c r="H53" s="410">
        <f t="shared" si="5"/>
        <v>0</v>
      </c>
      <c r="I53" s="410">
        <f t="shared" si="5"/>
        <v>0</v>
      </c>
      <c r="J53" s="410">
        <f t="shared" si="5"/>
        <v>2684</v>
      </c>
      <c r="K53" s="410">
        <f t="shared" si="5"/>
        <v>107535</v>
      </c>
      <c r="L53" s="410">
        <f t="shared" si="5"/>
        <v>110362</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52166</v>
      </c>
      <c r="D55" s="413">
        <v>5306</v>
      </c>
      <c r="E55" s="413">
        <v>2249</v>
      </c>
      <c r="F55" s="413">
        <v>1688</v>
      </c>
      <c r="G55" s="413"/>
      <c r="H55" s="413"/>
      <c r="I55" s="431"/>
      <c r="J55" s="431">
        <v>2570</v>
      </c>
      <c r="K55" s="415">
        <f>SUM(C55:J55)</f>
        <v>63979</v>
      </c>
      <c r="L55" s="413">
        <v>63979</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52166</v>
      </c>
      <c r="D57" s="416">
        <f t="shared" ref="D57:K57" si="6">SUM(D55:D56)</f>
        <v>5306</v>
      </c>
      <c r="E57" s="416">
        <f t="shared" si="6"/>
        <v>2249</v>
      </c>
      <c r="F57" s="416">
        <f t="shared" si="6"/>
        <v>1688</v>
      </c>
      <c r="G57" s="416">
        <f t="shared" si="6"/>
        <v>0</v>
      </c>
      <c r="H57" s="416">
        <f t="shared" si="6"/>
        <v>0</v>
      </c>
      <c r="I57" s="416">
        <f t="shared" si="6"/>
        <v>0</v>
      </c>
      <c r="J57" s="416">
        <f t="shared" si="6"/>
        <v>2570</v>
      </c>
      <c r="K57" s="416">
        <f t="shared" si="6"/>
        <v>63979</v>
      </c>
      <c r="L57" s="410">
        <f>SUM(L55:L56)</f>
        <v>63979</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34696</v>
      </c>
      <c r="D60" s="407">
        <v>3425</v>
      </c>
      <c r="E60" s="407">
        <v>2664</v>
      </c>
      <c r="F60" s="407"/>
      <c r="G60" s="407"/>
      <c r="H60" s="407"/>
      <c r="I60" s="431"/>
      <c r="J60" s="431"/>
      <c r="K60" s="415">
        <f t="shared" si="7"/>
        <v>40785</v>
      </c>
      <c r="L60" s="407">
        <v>40583</v>
      </c>
      <c r="M60" s="14"/>
      <c r="N60" s="14"/>
    </row>
    <row r="61" spans="1:14" s="15" customFormat="1" x14ac:dyDescent="0.2">
      <c r="A61" s="1752" t="s">
        <v>219</v>
      </c>
      <c r="B61" s="266">
        <v>2540</v>
      </c>
      <c r="C61" s="407">
        <v>60619</v>
      </c>
      <c r="D61" s="407"/>
      <c r="E61" s="407">
        <v>19811</v>
      </c>
      <c r="F61" s="407">
        <v>36342</v>
      </c>
      <c r="G61" s="407"/>
      <c r="H61" s="407"/>
      <c r="I61" s="431"/>
      <c r="J61" s="431"/>
      <c r="K61" s="415">
        <f t="shared" si="7"/>
        <v>116772</v>
      </c>
      <c r="L61" s="407">
        <v>116772</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42392</v>
      </c>
      <c r="D63" s="407"/>
      <c r="E63" s="407">
        <v>195</v>
      </c>
      <c r="F63" s="407">
        <v>39843</v>
      </c>
      <c r="G63" s="407"/>
      <c r="H63" s="407"/>
      <c r="I63" s="431"/>
      <c r="J63" s="431"/>
      <c r="K63" s="415">
        <f t="shared" si="7"/>
        <v>82430</v>
      </c>
      <c r="L63" s="407">
        <v>82430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137707</v>
      </c>
      <c r="D65" s="410">
        <f t="shared" ref="D65:L65" si="8">SUM(D59:D64)</f>
        <v>3425</v>
      </c>
      <c r="E65" s="410">
        <f t="shared" si="8"/>
        <v>22670</v>
      </c>
      <c r="F65" s="410">
        <f t="shared" si="8"/>
        <v>76185</v>
      </c>
      <c r="G65" s="410">
        <f t="shared" si="8"/>
        <v>0</v>
      </c>
      <c r="H65" s="410">
        <f t="shared" si="8"/>
        <v>0</v>
      </c>
      <c r="I65" s="410">
        <f t="shared" si="8"/>
        <v>0</v>
      </c>
      <c r="J65" s="410">
        <f t="shared" si="8"/>
        <v>0</v>
      </c>
      <c r="K65" s="410">
        <f t="shared" si="8"/>
        <v>239987</v>
      </c>
      <c r="L65" s="410">
        <f t="shared" si="8"/>
        <v>239785</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v>5729</v>
      </c>
      <c r="F71" s="407"/>
      <c r="G71" s="407"/>
      <c r="H71" s="407"/>
      <c r="I71" s="431"/>
      <c r="J71" s="431"/>
      <c r="K71" s="415">
        <f>SUM(C71:J71)</f>
        <v>5729</v>
      </c>
      <c r="L71" s="407">
        <v>5729</v>
      </c>
      <c r="M71" s="14"/>
      <c r="N71" s="14"/>
    </row>
    <row r="72" spans="1:14" s="15" customFormat="1" ht="12.75" customHeight="1" thickBot="1" x14ac:dyDescent="0.25">
      <c r="A72" s="876" t="s">
        <v>38</v>
      </c>
      <c r="B72" s="460" t="s">
        <v>37</v>
      </c>
      <c r="C72" s="410">
        <f>SUM(C67:C71)</f>
        <v>0</v>
      </c>
      <c r="D72" s="410">
        <f t="shared" ref="D72:K72" si="9">SUM(D67:D71)</f>
        <v>0</v>
      </c>
      <c r="E72" s="410">
        <f t="shared" si="9"/>
        <v>5729</v>
      </c>
      <c r="F72" s="410">
        <f t="shared" si="9"/>
        <v>0</v>
      </c>
      <c r="G72" s="410">
        <f t="shared" si="9"/>
        <v>0</v>
      </c>
      <c r="H72" s="410">
        <f t="shared" si="9"/>
        <v>0</v>
      </c>
      <c r="I72" s="410">
        <f t="shared" si="9"/>
        <v>0</v>
      </c>
      <c r="J72" s="410">
        <f t="shared" si="9"/>
        <v>0</v>
      </c>
      <c r="K72" s="410">
        <f t="shared" si="9"/>
        <v>5729</v>
      </c>
      <c r="L72" s="410">
        <f>SUM(L67:L71)</f>
        <v>5729</v>
      </c>
      <c r="M72" s="14"/>
      <c r="N72" s="14"/>
    </row>
    <row r="73" spans="1:14" s="15" customFormat="1" ht="14.25" thickTop="1" thickBot="1" x14ac:dyDescent="0.25">
      <c r="A73" s="1760" t="s">
        <v>1134</v>
      </c>
      <c r="B73" s="1744" t="s">
        <v>654</v>
      </c>
      <c r="C73" s="418"/>
      <c r="D73" s="418"/>
      <c r="E73" s="418"/>
      <c r="F73" s="418">
        <v>473</v>
      </c>
      <c r="G73" s="418"/>
      <c r="H73" s="418"/>
      <c r="I73" s="424"/>
      <c r="J73" s="424"/>
      <c r="K73" s="410">
        <f>SUM(C73:J73)</f>
        <v>473</v>
      </c>
      <c r="L73" s="419">
        <v>473</v>
      </c>
      <c r="M73" s="14"/>
      <c r="N73" s="14"/>
    </row>
    <row r="74" spans="1:14" ht="12.75" customHeight="1" thickTop="1" thickBot="1" x14ac:dyDescent="0.25">
      <c r="A74" s="876" t="s">
        <v>952</v>
      </c>
      <c r="B74" s="1743">
        <v>2000</v>
      </c>
      <c r="C74" s="420">
        <f>SUM(C42,C47,C53,C57,C65,C72,C73)</f>
        <v>270435</v>
      </c>
      <c r="D74" s="420">
        <f t="shared" ref="D74:K74" si="10">SUM(D42,D47,D53,D57,D65,D72,D73)</f>
        <v>9060</v>
      </c>
      <c r="E74" s="420">
        <f t="shared" si="10"/>
        <v>105170</v>
      </c>
      <c r="F74" s="420">
        <f t="shared" si="10"/>
        <v>81679</v>
      </c>
      <c r="G74" s="420">
        <f t="shared" si="10"/>
        <v>0</v>
      </c>
      <c r="H74" s="420">
        <f t="shared" si="10"/>
        <v>0</v>
      </c>
      <c r="I74" s="420">
        <f t="shared" si="10"/>
        <v>0</v>
      </c>
      <c r="J74" s="420">
        <f t="shared" si="10"/>
        <v>5254</v>
      </c>
      <c r="K74" s="420">
        <f t="shared" si="10"/>
        <v>471598</v>
      </c>
      <c r="L74" s="420">
        <f>SUM(L42,L47,L53,L57,L65,L72,L73)</f>
        <v>474223</v>
      </c>
    </row>
    <row r="75" spans="1:14" s="23" customFormat="1" ht="18" customHeight="1" thickTop="1" thickBot="1" x14ac:dyDescent="0.25">
      <c r="A75" s="1751" t="s">
        <v>50</v>
      </c>
      <c r="B75" s="1745" t="s">
        <v>655</v>
      </c>
      <c r="C75" s="418"/>
      <c r="D75" s="418"/>
      <c r="E75" s="418">
        <v>112</v>
      </c>
      <c r="F75" s="418">
        <v>656</v>
      </c>
      <c r="G75" s="418"/>
      <c r="H75" s="418"/>
      <c r="I75" s="424"/>
      <c r="J75" s="424"/>
      <c r="K75" s="410">
        <f>SUM(C75:J75)</f>
        <v>768</v>
      </c>
      <c r="L75" s="419">
        <v>2688</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24764</v>
      </c>
      <c r="F79" s="408"/>
      <c r="G79" s="408"/>
      <c r="H79" s="407"/>
      <c r="I79" s="502"/>
      <c r="J79" s="502"/>
      <c r="K79" s="409">
        <f t="shared" si="11"/>
        <v>24764</v>
      </c>
      <c r="L79" s="407">
        <v>29180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24764</v>
      </c>
      <c r="F84" s="408"/>
      <c r="G84" s="408"/>
      <c r="H84" s="410">
        <f>SUM(H78:H83)</f>
        <v>0</v>
      </c>
      <c r="I84" s="502"/>
      <c r="J84" s="502"/>
      <c r="K84" s="410">
        <f>SUM(K78:K83)</f>
        <v>24764</v>
      </c>
      <c r="L84" s="410">
        <f>SUM(L78:L83)</f>
        <v>29180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40606</v>
      </c>
      <c r="I86" s="502"/>
      <c r="J86" s="502"/>
      <c r="K86" s="515">
        <f t="shared" ref="K86:K98" si="12">H86</f>
        <v>40606</v>
      </c>
      <c r="L86" s="437">
        <v>36190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40606</v>
      </c>
      <c r="I92" s="502"/>
      <c r="J92" s="502"/>
      <c r="K92" s="515">
        <f t="shared" si="12"/>
        <v>40606</v>
      </c>
      <c r="L92" s="1051">
        <f>SUM(L85:L91)</f>
        <v>36190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24764</v>
      </c>
      <c r="F102" s="408"/>
      <c r="G102" s="408"/>
      <c r="H102" s="420">
        <f>SUM(H84,H92,H100,H101)</f>
        <v>40606</v>
      </c>
      <c r="I102" s="502"/>
      <c r="J102" s="502"/>
      <c r="K102" s="420">
        <f>SUM(K84,K92,K100,K101)</f>
        <v>65370</v>
      </c>
      <c r="L102" s="420">
        <f>SUM(L84,L92,L100,L101)</f>
        <v>65370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1063245</v>
      </c>
      <c r="D114" s="410">
        <f t="shared" ref="D114:K114" si="13">SUM(D33,D74,D75,D102,D112,D113)</f>
        <v>92486</v>
      </c>
      <c r="E114" s="410">
        <f t="shared" si="13"/>
        <v>160911</v>
      </c>
      <c r="F114" s="410">
        <f t="shared" si="13"/>
        <v>149980</v>
      </c>
      <c r="G114" s="410">
        <f t="shared" si="13"/>
        <v>9986</v>
      </c>
      <c r="H114" s="410">
        <f>SUM(H33,H74,H75,H102,H112,H113)</f>
        <v>40606</v>
      </c>
      <c r="I114" s="410">
        <f t="shared" si="13"/>
        <v>0</v>
      </c>
      <c r="J114" s="410">
        <f t="shared" si="13"/>
        <v>5254</v>
      </c>
      <c r="K114" s="410">
        <f t="shared" si="13"/>
        <v>1522468</v>
      </c>
      <c r="L114" s="410">
        <f>SUM(L33,L74,L75,L102,L112,L113)</f>
        <v>1517621</v>
      </c>
    </row>
    <row r="115" spans="1:14" ht="23.25" thickTop="1" x14ac:dyDescent="0.2">
      <c r="A115" s="1764" t="s">
        <v>1155</v>
      </c>
      <c r="B115" s="881"/>
      <c r="C115" s="411"/>
      <c r="D115" s="411"/>
      <c r="E115" s="411"/>
      <c r="F115" s="411"/>
      <c r="G115" s="411"/>
      <c r="H115" s="411"/>
      <c r="I115" s="411"/>
      <c r="J115" s="411"/>
      <c r="K115" s="435">
        <f>'Revenues 9-14'!C275-'Expenditures 15-22'!K114</f>
        <v>64827</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12042</v>
      </c>
      <c r="F124" s="407">
        <v>2540</v>
      </c>
      <c r="G124" s="407">
        <v>24820</v>
      </c>
      <c r="H124" s="407"/>
      <c r="I124" s="431"/>
      <c r="J124" s="431"/>
      <c r="K124" s="410">
        <f>SUM(C124:J124)</f>
        <v>39402</v>
      </c>
      <c r="L124" s="407">
        <v>46152</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12042</v>
      </c>
      <c r="F127" s="410">
        <f t="shared" si="14"/>
        <v>2540</v>
      </c>
      <c r="G127" s="410">
        <f t="shared" si="14"/>
        <v>24820</v>
      </c>
      <c r="H127" s="410">
        <f t="shared" si="14"/>
        <v>0</v>
      </c>
      <c r="I127" s="410">
        <f t="shared" si="14"/>
        <v>0</v>
      </c>
      <c r="J127" s="410">
        <f t="shared" si="14"/>
        <v>0</v>
      </c>
      <c r="K127" s="410">
        <f t="shared" si="14"/>
        <v>39402</v>
      </c>
      <c r="L127" s="410">
        <f t="shared" si="14"/>
        <v>46152</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12042</v>
      </c>
      <c r="F129" s="420">
        <f t="shared" si="15"/>
        <v>2540</v>
      </c>
      <c r="G129" s="420">
        <f t="shared" si="15"/>
        <v>24820</v>
      </c>
      <c r="H129" s="420">
        <f t="shared" si="15"/>
        <v>0</v>
      </c>
      <c r="I129" s="420">
        <f t="shared" si="15"/>
        <v>0</v>
      </c>
      <c r="J129" s="420">
        <f t="shared" si="15"/>
        <v>0</v>
      </c>
      <c r="K129" s="420">
        <f t="shared" si="15"/>
        <v>39402</v>
      </c>
      <c r="L129" s="420">
        <f t="shared" si="15"/>
        <v>46152</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0</v>
      </c>
      <c r="D150" s="410">
        <f t="shared" ref="D150:K150" si="16">SUM(D129,D130,D138,D148,D149)</f>
        <v>0</v>
      </c>
      <c r="E150" s="410">
        <f t="shared" si="16"/>
        <v>12042</v>
      </c>
      <c r="F150" s="410">
        <f t="shared" si="16"/>
        <v>2540</v>
      </c>
      <c r="G150" s="410">
        <f t="shared" si="16"/>
        <v>24820</v>
      </c>
      <c r="H150" s="410">
        <f t="shared" si="16"/>
        <v>0</v>
      </c>
      <c r="I150" s="410">
        <f t="shared" si="16"/>
        <v>0</v>
      </c>
      <c r="J150" s="410">
        <f t="shared" si="16"/>
        <v>0</v>
      </c>
      <c r="K150" s="410">
        <f t="shared" si="16"/>
        <v>39402</v>
      </c>
      <c r="L150" s="410">
        <f>SUM(L129,L130,L138,L148,L149)</f>
        <v>46152</v>
      </c>
    </row>
    <row r="151" spans="1:14" ht="12.75" customHeight="1" thickTop="1" x14ac:dyDescent="0.2">
      <c r="A151" s="2286" t="s">
        <v>1378</v>
      </c>
      <c r="B151" s="2287"/>
      <c r="C151" s="411"/>
      <c r="D151" s="411"/>
      <c r="E151" s="411"/>
      <c r="F151" s="411"/>
      <c r="G151" s="411"/>
      <c r="H151" s="411"/>
      <c r="I151" s="411"/>
      <c r="J151" s="408"/>
      <c r="K151" s="435">
        <f>'Revenues 9-14'!D275-'Expenditures 15-22'!K150</f>
        <v>18451</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73"/>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c r="I163" s="408"/>
      <c r="J163" s="408"/>
      <c r="K163" s="409">
        <f>SUM(C163:H163)</f>
        <v>0</v>
      </c>
      <c r="L163" s="1802"/>
    </row>
    <row r="164" spans="1:14" ht="33.75" customHeight="1" x14ac:dyDescent="0.2">
      <c r="A164" s="1772" t="s">
        <v>290</v>
      </c>
      <c r="B164" s="531" t="s">
        <v>32</v>
      </c>
      <c r="C164" s="408"/>
      <c r="D164" s="408"/>
      <c r="E164" s="408"/>
      <c r="F164" s="408"/>
      <c r="G164" s="408"/>
      <c r="H164" s="1805"/>
      <c r="I164" s="408"/>
      <c r="J164" s="408"/>
      <c r="K164" s="409">
        <f>SUM(C164:J164)</f>
        <v>0</v>
      </c>
      <c r="L164" s="1805"/>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4"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72091</v>
      </c>
      <c r="D176" s="407">
        <v>38</v>
      </c>
      <c r="E176" s="407">
        <v>6566</v>
      </c>
      <c r="F176" s="407">
        <v>18301</v>
      </c>
      <c r="G176" s="407">
        <v>57583</v>
      </c>
      <c r="H176" s="407"/>
      <c r="I176" s="431"/>
      <c r="J176" s="431"/>
      <c r="K176" s="409">
        <f>SUM(C176:J176)</f>
        <v>154579</v>
      </c>
      <c r="L176" s="407">
        <v>151012</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72091</v>
      </c>
      <c r="D178" s="420">
        <f t="shared" ref="D178:J178" si="17">SUM(D174,D176,D177)</f>
        <v>38</v>
      </c>
      <c r="E178" s="420">
        <f t="shared" si="17"/>
        <v>6566</v>
      </c>
      <c r="F178" s="420">
        <f t="shared" si="17"/>
        <v>18301</v>
      </c>
      <c r="G178" s="420">
        <f t="shared" si="17"/>
        <v>57583</v>
      </c>
      <c r="H178" s="420">
        <f t="shared" si="17"/>
        <v>0</v>
      </c>
      <c r="I178" s="420">
        <f t="shared" si="17"/>
        <v>0</v>
      </c>
      <c r="J178" s="420">
        <f t="shared" si="17"/>
        <v>0</v>
      </c>
      <c r="K178" s="420">
        <f>SUM(K174,K176,K177)</f>
        <v>154579</v>
      </c>
      <c r="L178" s="420">
        <f>SUM(L174, L176:L177)</f>
        <v>151012</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v>9167</v>
      </c>
      <c r="I183" s="502"/>
      <c r="J183" s="408"/>
      <c r="K183" s="409">
        <f t="shared" si="18"/>
        <v>9167</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9167</v>
      </c>
      <c r="I188" s="502"/>
      <c r="J188" s="408"/>
      <c r="K188" s="410">
        <f>SUM(K182:K187)</f>
        <v>9167</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9167</v>
      </c>
      <c r="I190" s="502"/>
      <c r="J190" s="408"/>
      <c r="K190" s="420">
        <f>SUM(K188,K189)</f>
        <v>9167</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2989</v>
      </c>
      <c r="I199" s="408"/>
      <c r="J199" s="408"/>
      <c r="K199" s="1809">
        <f>SUM(H199)</f>
        <v>2989</v>
      </c>
      <c r="L199" s="694">
        <v>2989</v>
      </c>
    </row>
    <row r="200" spans="1:14" ht="30" customHeight="1" x14ac:dyDescent="0.2">
      <c r="A200" s="879" t="s">
        <v>291</v>
      </c>
      <c r="B200" s="532" t="s">
        <v>32</v>
      </c>
      <c r="C200" s="408"/>
      <c r="D200" s="408"/>
      <c r="E200" s="408"/>
      <c r="F200" s="408"/>
      <c r="G200" s="408"/>
      <c r="H200" s="407">
        <v>29689</v>
      </c>
      <c r="I200" s="408"/>
      <c r="J200" s="408"/>
      <c r="K200" s="409">
        <f>SUM(H200)</f>
        <v>29689</v>
      </c>
      <c r="L200" s="407">
        <v>29689</v>
      </c>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32678</v>
      </c>
      <c r="I202" s="408"/>
      <c r="J202" s="408"/>
      <c r="K202" s="420">
        <f>SUM(K198,K199,K200,K201)</f>
        <v>32678</v>
      </c>
      <c r="L202" s="420">
        <f>SUM(L198,L199,L200,L201)</f>
        <v>32678</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72091</v>
      </c>
      <c r="D204" s="410">
        <f>SUM(D178,D179)</f>
        <v>38</v>
      </c>
      <c r="E204" s="410">
        <f>SUM(E178,E179,E190)</f>
        <v>6566</v>
      </c>
      <c r="F204" s="410">
        <f>SUM(F178,F179)</f>
        <v>18301</v>
      </c>
      <c r="G204" s="410">
        <f>SUM(G178,G179)</f>
        <v>57583</v>
      </c>
      <c r="H204" s="410">
        <f>SUM(H178,H179,H190,H202,H203)</f>
        <v>41845</v>
      </c>
      <c r="I204" s="410">
        <f>SUM(I178,I179)</f>
        <v>0</v>
      </c>
      <c r="J204" s="410">
        <f>SUM(J178,J179)</f>
        <v>0</v>
      </c>
      <c r="K204" s="409">
        <f>SUM(K178,K179,K190,K202,K203)</f>
        <v>196424</v>
      </c>
      <c r="L204" s="410">
        <f>SUM(L178,L179,L190,L202,L203)</f>
        <v>183690</v>
      </c>
    </row>
    <row r="205" spans="1:14" ht="23.25" thickTop="1" x14ac:dyDescent="0.2">
      <c r="A205" s="1764" t="s">
        <v>1155</v>
      </c>
      <c r="B205" s="462"/>
      <c r="C205" s="411"/>
      <c r="D205" s="411"/>
      <c r="E205" s="411"/>
      <c r="F205" s="411"/>
      <c r="G205" s="411"/>
      <c r="H205" s="411"/>
      <c r="I205" s="408"/>
      <c r="J205" s="408"/>
      <c r="K205" s="435">
        <f>'Revenues 9-14'!F275-'Expenditures 15-22'!K204</f>
        <v>-93876</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9787</v>
      </c>
      <c r="E209" s="408"/>
      <c r="F209" s="408"/>
      <c r="G209" s="408"/>
      <c r="H209" s="408"/>
      <c r="I209" s="408"/>
      <c r="J209" s="408"/>
      <c r="K209" s="409">
        <f>D209</f>
        <v>9787</v>
      </c>
      <c r="L209" s="407">
        <v>9787</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15049</v>
      </c>
      <c r="E211" s="408"/>
      <c r="F211" s="408"/>
      <c r="G211" s="408"/>
      <c r="H211" s="408"/>
      <c r="I211" s="408"/>
      <c r="J211" s="408"/>
      <c r="K211" s="409">
        <f t="shared" si="19"/>
        <v>15049</v>
      </c>
      <c r="L211" s="407">
        <v>15049</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4262</v>
      </c>
      <c r="E213" s="408"/>
      <c r="F213" s="408"/>
      <c r="G213" s="408"/>
      <c r="H213" s="408"/>
      <c r="I213" s="408"/>
      <c r="J213" s="408"/>
      <c r="K213" s="409">
        <f t="shared" si="19"/>
        <v>4262</v>
      </c>
      <c r="L213" s="407">
        <v>4262</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788</v>
      </c>
      <c r="E217" s="408"/>
      <c r="F217" s="408"/>
      <c r="G217" s="408"/>
      <c r="H217" s="408"/>
      <c r="I217" s="408"/>
      <c r="J217" s="408"/>
      <c r="K217" s="409">
        <f t="shared" si="19"/>
        <v>788</v>
      </c>
      <c r="L217" s="407">
        <v>788</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29886</v>
      </c>
      <c r="E223" s="408"/>
      <c r="F223" s="408"/>
      <c r="G223" s="408"/>
      <c r="H223" s="408"/>
      <c r="I223" s="408"/>
      <c r="J223" s="408"/>
      <c r="K223" s="410">
        <f>SUM(K209:K222)</f>
        <v>29886</v>
      </c>
      <c r="L223" s="410">
        <f>SUM(L209:L222)</f>
        <v>29886</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4779</v>
      </c>
      <c r="E228" s="408"/>
      <c r="F228" s="408"/>
      <c r="G228" s="408"/>
      <c r="H228" s="408"/>
      <c r="I228" s="408"/>
      <c r="J228" s="408"/>
      <c r="K228" s="409">
        <f t="shared" si="20"/>
        <v>4779</v>
      </c>
      <c r="L228" s="407">
        <v>4779</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4779</v>
      </c>
      <c r="E232" s="408"/>
      <c r="F232" s="408"/>
      <c r="G232" s="408"/>
      <c r="H232" s="408"/>
      <c r="I232" s="408"/>
      <c r="J232" s="408"/>
      <c r="K232" s="410">
        <f>SUM(K226:K231)</f>
        <v>4779</v>
      </c>
      <c r="L232" s="410">
        <f>SUM(L226:L231)</f>
        <v>4779</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9</v>
      </c>
      <c r="E234" s="408"/>
      <c r="F234" s="408"/>
      <c r="G234" s="408"/>
      <c r="H234" s="408"/>
      <c r="I234" s="408"/>
      <c r="J234" s="408"/>
      <c r="K234" s="415">
        <f>D234</f>
        <v>9</v>
      </c>
      <c r="L234" s="413">
        <v>9</v>
      </c>
    </row>
    <row r="235" spans="1:12" x14ac:dyDescent="0.2">
      <c r="A235" s="1752" t="s">
        <v>956</v>
      </c>
      <c r="B235" s="266">
        <v>2220</v>
      </c>
      <c r="C235" s="408"/>
      <c r="D235" s="407"/>
      <c r="E235" s="408"/>
      <c r="F235" s="408"/>
      <c r="G235" s="408"/>
      <c r="H235" s="408"/>
      <c r="I235" s="408"/>
      <c r="J235" s="408"/>
      <c r="K235" s="415">
        <f>D235</f>
        <v>0</v>
      </c>
      <c r="L235" s="407"/>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9</v>
      </c>
      <c r="E237" s="408"/>
      <c r="F237" s="408"/>
      <c r="G237" s="408"/>
      <c r="H237" s="408"/>
      <c r="I237" s="408"/>
      <c r="J237" s="408"/>
      <c r="K237" s="410">
        <f>SUM(K234:K236)</f>
        <v>9</v>
      </c>
      <c r="L237" s="410">
        <f>SUM(L234:L236)</f>
        <v>9</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765</v>
      </c>
      <c r="E240" s="408"/>
      <c r="F240" s="408"/>
      <c r="G240" s="408"/>
      <c r="H240" s="408"/>
      <c r="I240" s="408"/>
      <c r="J240" s="408"/>
      <c r="K240" s="415">
        <f t="shared" ref="K240:K250" si="21">D240</f>
        <v>765</v>
      </c>
      <c r="L240" s="407">
        <v>765</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765</v>
      </c>
      <c r="E251" s="408"/>
      <c r="F251" s="408"/>
      <c r="G251" s="408"/>
      <c r="H251" s="408"/>
      <c r="I251" s="408"/>
      <c r="J251" s="408"/>
      <c r="K251" s="410">
        <f>SUM(K239:K250)</f>
        <v>765</v>
      </c>
      <c r="L251" s="410">
        <f>SUM(L239:L250)</f>
        <v>765</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648</v>
      </c>
      <c r="E253" s="408"/>
      <c r="F253" s="408"/>
      <c r="G253" s="408"/>
      <c r="H253" s="408"/>
      <c r="I253" s="408"/>
      <c r="J253" s="408"/>
      <c r="K253" s="415">
        <f>D253</f>
        <v>648</v>
      </c>
      <c r="L253" s="413">
        <v>648</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648</v>
      </c>
      <c r="E255" s="408"/>
      <c r="F255" s="408"/>
      <c r="G255" s="408"/>
      <c r="H255" s="408"/>
      <c r="I255" s="408"/>
      <c r="J255" s="408"/>
      <c r="K255" s="410">
        <f>SUM(K253:K254)</f>
        <v>648</v>
      </c>
      <c r="L255" s="410">
        <f>SUM(L253:L254)</f>
        <v>648</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5511</v>
      </c>
      <c r="E258" s="408"/>
      <c r="F258" s="408"/>
      <c r="G258" s="408"/>
      <c r="H258" s="408"/>
      <c r="I258" s="408"/>
      <c r="J258" s="408"/>
      <c r="K258" s="415">
        <f t="shared" ref="K258:K263" si="22">D258</f>
        <v>5511</v>
      </c>
      <c r="L258" s="407">
        <v>5511</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8737</v>
      </c>
      <c r="E260" s="408"/>
      <c r="F260" s="408"/>
      <c r="G260" s="408"/>
      <c r="H260" s="408"/>
      <c r="I260" s="408"/>
      <c r="J260" s="408"/>
      <c r="K260" s="415">
        <f t="shared" si="22"/>
        <v>8737</v>
      </c>
      <c r="L260" s="407">
        <v>8737</v>
      </c>
    </row>
    <row r="261" spans="1:12" x14ac:dyDescent="0.2">
      <c r="A261" s="1752" t="s">
        <v>1107</v>
      </c>
      <c r="B261" s="266">
        <v>2550</v>
      </c>
      <c r="C261" s="408"/>
      <c r="D261" s="407">
        <v>9404</v>
      </c>
      <c r="E261" s="408"/>
      <c r="F261" s="408"/>
      <c r="G261" s="408"/>
      <c r="H261" s="408"/>
      <c r="I261" s="408"/>
      <c r="J261" s="408"/>
      <c r="K261" s="415">
        <f t="shared" si="22"/>
        <v>9404</v>
      </c>
      <c r="L261" s="407">
        <v>9404</v>
      </c>
    </row>
    <row r="262" spans="1:12" x14ac:dyDescent="0.2">
      <c r="A262" s="1752" t="s">
        <v>106</v>
      </c>
      <c r="B262" s="266">
        <v>2560</v>
      </c>
      <c r="C262" s="408"/>
      <c r="D262" s="407">
        <v>6625</v>
      </c>
      <c r="E262" s="408"/>
      <c r="F262" s="408"/>
      <c r="G262" s="408"/>
      <c r="H262" s="408"/>
      <c r="I262" s="408"/>
      <c r="J262" s="408"/>
      <c r="K262" s="415">
        <f t="shared" si="22"/>
        <v>6625</v>
      </c>
      <c r="L262" s="407">
        <v>6625</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30277</v>
      </c>
      <c r="E264" s="408"/>
      <c r="F264" s="408"/>
      <c r="G264" s="408"/>
      <c r="H264" s="408"/>
      <c r="I264" s="408"/>
      <c r="J264" s="408"/>
      <c r="K264" s="410">
        <f>SUM(K257:K263)</f>
        <v>30277</v>
      </c>
      <c r="L264" s="410">
        <f>SUM(L257:L263)</f>
        <v>30277</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36478</v>
      </c>
      <c r="E273" s="408"/>
      <c r="F273" s="408"/>
      <c r="G273" s="408"/>
      <c r="H273" s="408"/>
      <c r="I273" s="408"/>
      <c r="J273" s="408"/>
      <c r="K273" s="420">
        <f>SUM(K232,K237,K251,K255,K264,K271,K272)</f>
        <v>36478</v>
      </c>
      <c r="L273" s="420">
        <f>SUM(L232,L237,L251,L255,L264,L271,L272)</f>
        <v>36478</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66364</v>
      </c>
      <c r="E288" s="408"/>
      <c r="F288" s="408"/>
      <c r="G288" s="408"/>
      <c r="H288" s="410">
        <f>H286</f>
        <v>0</v>
      </c>
      <c r="I288" s="408"/>
      <c r="J288" s="408"/>
      <c r="K288" s="410">
        <f>SUM(K223,K273,K274,K278,K286,K287)</f>
        <v>66364</v>
      </c>
      <c r="L288" s="410">
        <f>SUM(L223,L273,L274,L278,L286,L287)</f>
        <v>66364</v>
      </c>
    </row>
    <row r="289" spans="1:14" ht="23.25" thickTop="1" x14ac:dyDescent="0.2">
      <c r="A289" s="890" t="s">
        <v>1155</v>
      </c>
      <c r="B289" s="891"/>
      <c r="C289" s="408"/>
      <c r="D289" s="411"/>
      <c r="E289" s="408"/>
      <c r="F289" s="408"/>
      <c r="G289" s="408"/>
      <c r="H289" s="436"/>
      <c r="I289" s="408"/>
      <c r="J289" s="408"/>
      <c r="K289" s="435">
        <f>'Revenues 9-14'!G275-'Expenditures 15-22'!K288</f>
        <v>8649</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1155</v>
      </c>
      <c r="B306" s="2285"/>
      <c r="C306" s="414"/>
      <c r="D306" s="414"/>
      <c r="E306" s="414"/>
      <c r="F306" s="414"/>
      <c r="G306" s="414"/>
      <c r="H306" s="414"/>
      <c r="I306" s="414"/>
      <c r="J306" s="414"/>
      <c r="K306" s="425">
        <f>'Revenues 9-14'!H275-'Expenditures 15-22'!K305</f>
        <v>925</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11399</v>
      </c>
      <c r="F313" s="431"/>
      <c r="G313" s="431"/>
      <c r="H313" s="431"/>
      <c r="I313" s="431"/>
      <c r="J313" s="431"/>
      <c r="K313" s="1050">
        <f t="shared" ref="K313:K320" si="24">SUM(C313:J313)</f>
        <v>11399</v>
      </c>
      <c r="L313" s="431">
        <v>11399</v>
      </c>
      <c r="M313" s="898"/>
      <c r="N313" s="898"/>
    </row>
    <row r="314" spans="1:14" s="18" customFormat="1" x14ac:dyDescent="0.2">
      <c r="A314" s="880" t="s">
        <v>339</v>
      </c>
      <c r="B314" s="524" t="s">
        <v>320</v>
      </c>
      <c r="C314" s="431"/>
      <c r="D314" s="431"/>
      <c r="E314" s="431">
        <v>11195</v>
      </c>
      <c r="F314" s="431"/>
      <c r="G314" s="431"/>
      <c r="H314" s="431"/>
      <c r="I314" s="431"/>
      <c r="J314" s="431"/>
      <c r="K314" s="1050">
        <f t="shared" si="24"/>
        <v>11195</v>
      </c>
      <c r="L314" s="431">
        <v>11195</v>
      </c>
      <c r="M314" s="898"/>
      <c r="N314" s="898"/>
    </row>
    <row r="315" spans="1:14" s="18" customFormat="1" x14ac:dyDescent="0.2">
      <c r="A315" s="880" t="s">
        <v>272</v>
      </c>
      <c r="B315" s="524" t="s">
        <v>321</v>
      </c>
      <c r="C315" s="431"/>
      <c r="D315" s="431"/>
      <c r="E315" s="431">
        <v>21214</v>
      </c>
      <c r="F315" s="431"/>
      <c r="G315" s="431"/>
      <c r="H315" s="431"/>
      <c r="I315" s="431"/>
      <c r="J315" s="431"/>
      <c r="K315" s="1050">
        <f t="shared" si="24"/>
        <v>21214</v>
      </c>
      <c r="L315" s="431">
        <v>21214</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43808</v>
      </c>
      <c r="F323" s="1051">
        <f t="shared" si="25"/>
        <v>0</v>
      </c>
      <c r="G323" s="1051">
        <f t="shared" si="25"/>
        <v>0</v>
      </c>
      <c r="H323" s="1051">
        <f t="shared" si="25"/>
        <v>0</v>
      </c>
      <c r="I323" s="1051">
        <f t="shared" si="25"/>
        <v>0</v>
      </c>
      <c r="J323" s="1051">
        <f t="shared" si="25"/>
        <v>0</v>
      </c>
      <c r="K323" s="1051">
        <f>SUM(K312:K322)</f>
        <v>43808</v>
      </c>
      <c r="L323" s="1051">
        <f>SUM(L312:L322)</f>
        <v>43808</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43808</v>
      </c>
      <c r="F331" s="1051">
        <f t="shared" si="26"/>
        <v>0</v>
      </c>
      <c r="G331" s="1051">
        <f t="shared" si="26"/>
        <v>0</v>
      </c>
      <c r="H331" s="1051">
        <f>SUM(H323,H329)</f>
        <v>0</v>
      </c>
      <c r="I331" s="1051">
        <f t="shared" si="26"/>
        <v>0</v>
      </c>
      <c r="J331" s="1051">
        <f t="shared" si="26"/>
        <v>0</v>
      </c>
      <c r="K331" s="1051">
        <f>SUM(K323,K329)</f>
        <v>43808</v>
      </c>
      <c r="L331" s="420">
        <f>SUM(L323,L329,L330)</f>
        <v>43808</v>
      </c>
    </row>
    <row r="332" spans="1:14" ht="12.75" customHeight="1" thickTop="1" x14ac:dyDescent="0.2">
      <c r="A332" s="2286" t="s">
        <v>1155</v>
      </c>
      <c r="B332" s="2287"/>
      <c r="C332" s="408"/>
      <c r="D332" s="408"/>
      <c r="E332" s="408"/>
      <c r="F332" s="408"/>
      <c r="G332" s="408"/>
      <c r="H332" s="408"/>
      <c r="I332" s="408"/>
      <c r="J332" s="408"/>
      <c r="K332" s="1054">
        <f>'Revenues 9-14'!J275-'Expenditures 15-22'!K331</f>
        <v>-22110</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7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1" sqref="A4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299293</v>
      </c>
      <c r="C4" s="507"/>
      <c r="D4" s="556">
        <f>B4-C4</f>
        <v>299293</v>
      </c>
      <c r="E4" s="507">
        <v>299808</v>
      </c>
      <c r="F4" s="556">
        <f>E4-C4</f>
        <v>299808</v>
      </c>
    </row>
    <row r="5" spans="1:6" ht="13.7" customHeight="1" x14ac:dyDescent="0.2">
      <c r="A5" s="540" t="s">
        <v>1016</v>
      </c>
      <c r="B5" s="555">
        <f>'Revenues 9-14'!D5</f>
        <v>48893</v>
      </c>
      <c r="C5" s="507"/>
      <c r="D5" s="556">
        <f t="shared" ref="D5:D18" si="0">B5-C5</f>
        <v>48893</v>
      </c>
      <c r="E5" s="507">
        <v>48483</v>
      </c>
      <c r="F5" s="556">
        <f>E5-C5</f>
        <v>48483</v>
      </c>
    </row>
    <row r="6" spans="1:6" ht="13.7" customHeight="1" x14ac:dyDescent="0.2">
      <c r="A6" s="540" t="s">
        <v>472</v>
      </c>
      <c r="B6" s="555">
        <f>'Revenues 9-14'!E5</f>
        <v>0</v>
      </c>
      <c r="C6" s="507"/>
      <c r="D6" s="556">
        <f t="shared" si="0"/>
        <v>0</v>
      </c>
      <c r="E6" s="507">
        <v>37996</v>
      </c>
      <c r="F6" s="556">
        <f t="shared" ref="F6:F18" si="1">E6-C6</f>
        <v>37996</v>
      </c>
    </row>
    <row r="7" spans="1:6" ht="13.7" customHeight="1" x14ac:dyDescent="0.2">
      <c r="A7" s="540" t="s">
        <v>161</v>
      </c>
      <c r="B7" s="555">
        <f>'Revenues 9-14'!F5</f>
        <v>25264</v>
      </c>
      <c r="C7" s="507"/>
      <c r="D7" s="556">
        <f t="shared" si="0"/>
        <v>25264</v>
      </c>
      <c r="E7" s="507">
        <v>26717</v>
      </c>
      <c r="F7" s="556">
        <f t="shared" si="1"/>
        <v>26717</v>
      </c>
    </row>
    <row r="8" spans="1:6" ht="13.7" customHeight="1" x14ac:dyDescent="0.2">
      <c r="A8" s="540" t="s">
        <v>1380</v>
      </c>
      <c r="B8" s="555">
        <f>'Revenues 9-14'!G5</f>
        <v>25971</v>
      </c>
      <c r="C8" s="507"/>
      <c r="D8" s="556">
        <f t="shared" si="0"/>
        <v>25971</v>
      </c>
      <c r="E8" s="507">
        <v>25726</v>
      </c>
      <c r="F8" s="556">
        <f t="shared" si="1"/>
        <v>25726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5584</v>
      </c>
      <c r="C10" s="507"/>
      <c r="D10" s="556">
        <f t="shared" si="0"/>
        <v>5584</v>
      </c>
      <c r="E10" s="507">
        <v>5838</v>
      </c>
      <c r="F10" s="556">
        <f t="shared" si="1"/>
        <v>5838</v>
      </c>
    </row>
    <row r="11" spans="1:6" x14ac:dyDescent="0.2">
      <c r="A11" s="540" t="s">
        <v>470</v>
      </c>
      <c r="B11" s="555">
        <f>'Revenues 9-14'!J5</f>
        <v>21119</v>
      </c>
      <c r="C11" s="507"/>
      <c r="D11" s="556">
        <f t="shared" si="0"/>
        <v>21119</v>
      </c>
      <c r="E11" s="507">
        <v>40568</v>
      </c>
      <c r="F11" s="556">
        <f t="shared" si="1"/>
        <v>40568</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3954</v>
      </c>
      <c r="C14" s="507"/>
      <c r="D14" s="556">
        <f t="shared" si="0"/>
        <v>3954</v>
      </c>
      <c r="E14" s="507">
        <v>4453</v>
      </c>
      <c r="F14" s="556">
        <f t="shared" si="1"/>
        <v>4453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41883</v>
      </c>
      <c r="C16" s="507"/>
      <c r="D16" s="556">
        <f t="shared" si="0"/>
        <v>41883</v>
      </c>
      <c r="E16" s="507">
        <v>42548</v>
      </c>
      <c r="F16" s="556">
        <f t="shared" si="1"/>
        <v>42548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471961</v>
      </c>
      <c r="C19" s="557">
        <f>SUM(C4:C18)</f>
        <v>0</v>
      </c>
      <c r="D19" s="557">
        <f>SUM(D4:D18)</f>
        <v>471961</v>
      </c>
      <c r="E19" s="557">
        <f>SUM(E4:E18)</f>
        <v>532137</v>
      </c>
      <c r="F19" s="557">
        <f>SUM(F4:F18)</f>
        <v>532137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A41" sqref="A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8"/>
    </row>
    <row r="2" spans="1:7" ht="33.75" customHeight="1" x14ac:dyDescent="0.2">
      <c r="A2" s="2348" t="s">
        <v>1873</v>
      </c>
      <c r="B2" s="2349"/>
      <c r="C2" s="1568" t="s">
        <v>1989</v>
      </c>
      <c r="D2" s="1568" t="s">
        <v>1990</v>
      </c>
      <c r="E2" s="1568" t="s">
        <v>1991</v>
      </c>
      <c r="F2" s="1568" t="s">
        <v>1992</v>
      </c>
    </row>
    <row r="3" spans="1:7" ht="23.25" customHeight="1" x14ac:dyDescent="0.2">
      <c r="A3" s="2353" t="s">
        <v>1304</v>
      </c>
      <c r="B3" s="2354"/>
      <c r="C3" s="2344"/>
      <c r="D3" s="2345"/>
      <c r="E3" s="2345"/>
      <c r="F3" s="2346"/>
    </row>
    <row r="4" spans="1:7" ht="12.75" customHeight="1" thickBot="1" x14ac:dyDescent="0.25">
      <c r="A4" s="2333" t="s">
        <v>715</v>
      </c>
      <c r="B4" s="2350"/>
      <c r="C4" s="916"/>
      <c r="D4" s="916"/>
      <c r="E4" s="916"/>
      <c r="F4" s="1543">
        <f>SUM(C4+D4)-E4</f>
        <v>0</v>
      </c>
    </row>
    <row r="5" spans="1:7" ht="13.5" thickTop="1" x14ac:dyDescent="0.2">
      <c r="A5" s="2351" t="s">
        <v>1300</v>
      </c>
      <c r="B5" s="2336"/>
      <c r="C5" s="2328"/>
      <c r="D5" s="2329"/>
      <c r="E5" s="2329"/>
      <c r="F5" s="2330"/>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52" t="s">
        <v>716</v>
      </c>
      <c r="B15" s="2334"/>
      <c r="C15" s="1543">
        <f>SUM(C6:C14)</f>
        <v>0</v>
      </c>
      <c r="D15" s="1543">
        <f>SUM(D6:D14)</f>
        <v>0</v>
      </c>
      <c r="E15" s="1543">
        <f>SUM(E6:E14)</f>
        <v>0</v>
      </c>
      <c r="F15" s="1543">
        <f>SUM(F6:F14)</f>
        <v>0</v>
      </c>
      <c r="G15" s="676"/>
    </row>
    <row r="16" spans="1:7" s="55" customFormat="1" ht="13.5" thickTop="1" x14ac:dyDescent="0.2">
      <c r="A16" s="2347" t="s">
        <v>1301</v>
      </c>
      <c r="B16" s="2336"/>
      <c r="C16" s="2328"/>
      <c r="D16" s="2329"/>
      <c r="E16" s="2329"/>
      <c r="F16" s="2330"/>
    </row>
    <row r="17" spans="1:11" ht="12.75" customHeight="1" thickBot="1" x14ac:dyDescent="0.25">
      <c r="A17" s="2326" t="s">
        <v>67</v>
      </c>
      <c r="B17" s="2327"/>
      <c r="C17" s="1544"/>
      <c r="D17" s="507"/>
      <c r="E17" s="1544"/>
      <c r="F17" s="1543">
        <f>SUM(C17+D17)-E17</f>
        <v>0</v>
      </c>
    </row>
    <row r="18" spans="1:11" ht="12.75" customHeight="1" thickTop="1" thickBot="1" x14ac:dyDescent="0.25">
      <c r="A18" s="2326" t="s">
        <v>7</v>
      </c>
      <c r="B18" s="2327"/>
      <c r="C18" s="1544"/>
      <c r="D18" s="507"/>
      <c r="E18" s="1544"/>
      <c r="F18" s="1543">
        <f>SUM(C18+D18)-E18</f>
        <v>0</v>
      </c>
    </row>
    <row r="19" spans="1:11" ht="12.75" customHeight="1" thickTop="1" thickBot="1" x14ac:dyDescent="0.25">
      <c r="A19" s="2326" t="s">
        <v>447</v>
      </c>
      <c r="B19" s="2327"/>
      <c r="C19" s="1544"/>
      <c r="D19" s="507"/>
      <c r="E19" s="1544"/>
      <c r="F19" s="1543">
        <f>SUM(C19+D19)-E19</f>
        <v>0</v>
      </c>
    </row>
    <row r="20" spans="1:11" ht="12.75" customHeight="1" thickTop="1" thickBot="1" x14ac:dyDescent="0.25">
      <c r="A20" s="2331" t="s">
        <v>516</v>
      </c>
      <c r="B20" s="2332"/>
      <c r="C20" s="1544"/>
      <c r="D20" s="507"/>
      <c r="E20" s="1544"/>
      <c r="F20" s="1543">
        <f>SUM(C20+D20)-E20</f>
        <v>0</v>
      </c>
    </row>
    <row r="21" spans="1:11" ht="14.25" thickTop="1" thickBot="1" x14ac:dyDescent="0.25">
      <c r="A21" s="2333" t="s">
        <v>717</v>
      </c>
      <c r="B21" s="2334"/>
      <c r="C21" s="1543">
        <f>SUM(C17:C20)</f>
        <v>0</v>
      </c>
      <c r="D21" s="1543">
        <f>SUM(D17:D20)</f>
        <v>0</v>
      </c>
      <c r="E21" s="1543">
        <f>SUM(E17:E20)</f>
        <v>0</v>
      </c>
      <c r="F21" s="1543">
        <f>SUM(F17:F20)</f>
        <v>0</v>
      </c>
      <c r="G21" s="676"/>
    </row>
    <row r="22" spans="1:11" ht="13.5" thickTop="1" x14ac:dyDescent="0.2">
      <c r="A22" s="2335" t="s">
        <v>1302</v>
      </c>
      <c r="B22" s="2336"/>
      <c r="C22" s="2328"/>
      <c r="D22" s="2329"/>
      <c r="E22" s="2329"/>
      <c r="F22" s="2330"/>
    </row>
    <row r="23" spans="1:11" ht="23.25" customHeight="1" thickBot="1" x14ac:dyDescent="0.25">
      <c r="A23" s="2333" t="s">
        <v>718</v>
      </c>
      <c r="B23" s="2334"/>
      <c r="C23" s="916"/>
      <c r="D23" s="916"/>
      <c r="E23" s="916"/>
      <c r="F23" s="1543">
        <f>SUM(C23+D23)-E23</f>
        <v>0</v>
      </c>
      <c r="G23" s="676"/>
    </row>
    <row r="24" spans="1:11" ht="13.5" thickTop="1" x14ac:dyDescent="0.2">
      <c r="A24" s="2335" t="s">
        <v>1303</v>
      </c>
      <c r="B24" s="2336"/>
      <c r="C24" s="2328"/>
      <c r="D24" s="2329"/>
      <c r="E24" s="2329"/>
      <c r="F24" s="2330"/>
    </row>
    <row r="25" spans="1:11" ht="13.5" thickBot="1" x14ac:dyDescent="0.25">
      <c r="A25" s="2333" t="s">
        <v>719</v>
      </c>
      <c r="B25" s="2339"/>
      <c r="C25" s="916"/>
      <c r="D25" s="916"/>
      <c r="E25" s="916"/>
      <c r="F25" s="1543">
        <f>SUM(C25+D25)-E25</f>
        <v>0</v>
      </c>
      <c r="G25" s="676"/>
    </row>
    <row r="26" spans="1:11" ht="13.5" thickTop="1" x14ac:dyDescent="0.2">
      <c r="A26" s="2340" t="s">
        <v>743</v>
      </c>
      <c r="B26" s="2336"/>
      <c r="C26" s="1545"/>
      <c r="D26" s="1545"/>
      <c r="E26" s="1545"/>
      <c r="F26" s="1546"/>
    </row>
    <row r="27" spans="1:11" ht="13.5" thickBot="1" x14ac:dyDescent="0.25">
      <c r="A27" s="2333" t="s">
        <v>1237</v>
      </c>
      <c r="B27" s="2341"/>
      <c r="C27" s="507"/>
      <c r="D27" s="507"/>
      <c r="E27" s="507"/>
      <c r="F27" s="1543">
        <f>SUM(C27+D27)-E27</f>
        <v>0</v>
      </c>
      <c r="G27" s="676"/>
    </row>
    <row r="28" spans="1:11" ht="7.5" customHeight="1" thickTop="1" x14ac:dyDescent="0.2">
      <c r="A28" s="543"/>
    </row>
    <row r="29" spans="1:11" ht="23.25" customHeight="1" x14ac:dyDescent="0.2">
      <c r="A29" s="2337" t="s">
        <v>666</v>
      </c>
      <c r="B29" s="2338"/>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2117</v>
      </c>
      <c r="B32" s="649">
        <v>42186</v>
      </c>
      <c r="C32" s="1091">
        <v>72340</v>
      </c>
      <c r="D32" s="1549">
        <v>7</v>
      </c>
      <c r="E32" s="1091">
        <v>72340</v>
      </c>
      <c r="F32" s="1091"/>
      <c r="G32" s="1091"/>
      <c r="H32" s="1091">
        <v>16999</v>
      </c>
      <c r="I32" s="1092">
        <f>((E32+F32)-H32)+G32</f>
        <v>55341</v>
      </c>
      <c r="J32" s="1091">
        <v>55341</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2117</v>
      </c>
      <c r="B34" s="649">
        <v>42583</v>
      </c>
      <c r="C34" s="1091">
        <v>57583</v>
      </c>
      <c r="D34" s="1549">
        <v>7</v>
      </c>
      <c r="E34" s="1091"/>
      <c r="F34" s="1091">
        <v>57583</v>
      </c>
      <c r="G34" s="1091"/>
      <c r="H34" s="1091">
        <v>12690</v>
      </c>
      <c r="I34" s="1092">
        <f t="shared" si="1"/>
        <v>44893</v>
      </c>
      <c r="J34" s="1091">
        <v>44893</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t="s">
        <v>2119</v>
      </c>
      <c r="B36" s="649">
        <v>42809</v>
      </c>
      <c r="C36" s="1091">
        <v>400000</v>
      </c>
      <c r="D36" s="1549">
        <v>6</v>
      </c>
      <c r="E36" s="1091"/>
      <c r="F36" s="1091">
        <v>400000</v>
      </c>
      <c r="G36" s="1091"/>
      <c r="H36" s="1091"/>
      <c r="I36" s="1092">
        <f t="shared" si="1"/>
        <v>400000</v>
      </c>
      <c r="J36" s="1091">
        <v>400000</v>
      </c>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529923</v>
      </c>
      <c r="D49" s="1548"/>
      <c r="E49" s="1092">
        <f t="shared" ref="E49:J49" si="2">SUM(E31:E48)</f>
        <v>72340</v>
      </c>
      <c r="F49" s="1092">
        <f t="shared" si="2"/>
        <v>457583</v>
      </c>
      <c r="G49" s="1092">
        <f t="shared" si="2"/>
        <v>0</v>
      </c>
      <c r="H49" s="1092">
        <f t="shared" si="2"/>
        <v>29689</v>
      </c>
      <c r="I49" s="1092">
        <f t="shared" si="2"/>
        <v>500234</v>
      </c>
      <c r="J49" s="1092">
        <f t="shared" si="2"/>
        <v>500234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0" t="s">
        <v>668</v>
      </c>
      <c r="C52" s="2321"/>
      <c r="D52" s="2321"/>
      <c r="E52" s="123" t="s">
        <v>989</v>
      </c>
      <c r="F52" s="2322" t="s">
        <v>2118</v>
      </c>
      <c r="G52" s="2323"/>
      <c r="H52" s="117"/>
      <c r="I52" s="117"/>
      <c r="J52" s="120"/>
    </row>
    <row r="53" spans="1:11" ht="11.25" customHeight="1" x14ac:dyDescent="0.2">
      <c r="A53" s="744" t="s">
        <v>1064</v>
      </c>
      <c r="B53" s="124" t="s">
        <v>1105</v>
      </c>
      <c r="C53" s="120"/>
      <c r="D53" s="116"/>
      <c r="E53" s="123" t="s">
        <v>576</v>
      </c>
      <c r="F53" s="2324"/>
      <c r="G53" s="2325"/>
      <c r="H53" s="117"/>
      <c r="I53" s="117"/>
      <c r="J53" s="120"/>
    </row>
    <row r="54" spans="1:11" ht="11.25" customHeight="1" x14ac:dyDescent="0.2">
      <c r="A54" s="745"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1" sqref="A4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7"/>
      <c r="I1" s="750"/>
      <c r="J1" s="749"/>
    </row>
    <row r="2" spans="1:11" ht="36.75" x14ac:dyDescent="0.2">
      <c r="A2" s="2377" t="s">
        <v>1874</v>
      </c>
      <c r="B2" s="2378"/>
      <c r="C2" s="2378"/>
      <c r="D2" s="2378"/>
      <c r="E2" s="2379"/>
      <c r="F2" s="1824" t="s">
        <v>1055</v>
      </c>
      <c r="G2" s="1825" t="s">
        <v>100</v>
      </c>
      <c r="H2" s="1825" t="s">
        <v>471</v>
      </c>
      <c r="I2" s="1825" t="s">
        <v>1354</v>
      </c>
      <c r="J2" s="1825" t="s">
        <v>1000</v>
      </c>
      <c r="K2" s="1825" t="s">
        <v>144</v>
      </c>
    </row>
    <row r="3" spans="1:11" x14ac:dyDescent="0.2">
      <c r="A3" s="2380" t="s">
        <v>1997</v>
      </c>
      <c r="B3" s="2381"/>
      <c r="C3" s="2381"/>
      <c r="D3" s="2381"/>
      <c r="E3" s="2382"/>
      <c r="F3" s="255"/>
      <c r="G3" s="558">
        <v>0</v>
      </c>
      <c r="H3" s="558">
        <v>0</v>
      </c>
      <c r="I3" s="558">
        <v>0</v>
      </c>
      <c r="J3" s="1204">
        <v>0</v>
      </c>
      <c r="K3" s="1204">
        <v>0</v>
      </c>
    </row>
    <row r="4" spans="1:11" x14ac:dyDescent="0.2">
      <c r="A4" s="2383" t="s">
        <v>427</v>
      </c>
      <c r="B4" s="2384"/>
      <c r="C4" s="2384"/>
      <c r="D4" s="2384"/>
      <c r="E4" s="2321"/>
      <c r="F4" s="545"/>
      <c r="G4" s="566"/>
      <c r="H4" s="565"/>
      <c r="I4" s="566"/>
      <c r="J4" s="1182"/>
      <c r="K4" s="1182"/>
    </row>
    <row r="5" spans="1:11" ht="13.5" customHeight="1" x14ac:dyDescent="0.2">
      <c r="A5" s="2358" t="s">
        <v>1236</v>
      </c>
      <c r="B5" s="2359"/>
      <c r="C5" s="2359"/>
      <c r="D5" s="2359"/>
      <c r="E5" s="2360"/>
      <c r="F5" s="1138" t="s">
        <v>992</v>
      </c>
      <c r="G5" s="564"/>
      <c r="H5" s="558">
        <v>3954</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61" t="s">
        <v>1840</v>
      </c>
      <c r="B10" s="2362"/>
      <c r="C10" s="2362"/>
      <c r="D10" s="2362"/>
      <c r="E10" s="2363"/>
      <c r="F10" s="1270" t="s">
        <v>1008</v>
      </c>
      <c r="G10" s="563"/>
      <c r="H10" s="1271"/>
      <c r="I10" s="558"/>
      <c r="J10" s="1204"/>
      <c r="K10" s="1204"/>
    </row>
    <row r="11" spans="1:11" x14ac:dyDescent="0.2">
      <c r="A11" s="2358" t="s">
        <v>166</v>
      </c>
      <c r="B11" s="2359"/>
      <c r="C11" s="2359"/>
      <c r="D11" s="2359"/>
      <c r="E11" s="2360"/>
      <c r="F11" s="1138" t="s">
        <v>996</v>
      </c>
      <c r="G11" s="564"/>
      <c r="H11" s="558">
        <v>46</v>
      </c>
      <c r="I11" s="558"/>
      <c r="J11" s="1204"/>
      <c r="K11" s="1172"/>
    </row>
    <row r="12" spans="1:11" ht="12.75" customHeight="1" thickBot="1" x14ac:dyDescent="0.25">
      <c r="A12" s="1228" t="s">
        <v>1056</v>
      </c>
      <c r="B12" s="1229"/>
      <c r="C12" s="1229"/>
      <c r="D12" s="1229"/>
      <c r="E12" s="1230"/>
      <c r="F12" s="1140"/>
      <c r="G12" s="559">
        <f>SUM(G5:G11)</f>
        <v>0</v>
      </c>
      <c r="H12" s="559">
        <f>SUM(H5:H11)</f>
        <v>4000</v>
      </c>
      <c r="I12" s="559">
        <f>SUM(I5:I11)</f>
        <v>0</v>
      </c>
      <c r="J12" s="559">
        <f>SUM(J5:J11)</f>
        <v>0</v>
      </c>
      <c r="K12" s="559">
        <f>SUM(K5:K11)</f>
        <v>0</v>
      </c>
    </row>
    <row r="13" spans="1:11" ht="12.75" customHeight="1" thickTop="1" x14ac:dyDescent="0.2">
      <c r="A13" s="2385" t="s">
        <v>428</v>
      </c>
      <c r="B13" s="2386"/>
      <c r="C13" s="2386"/>
      <c r="D13" s="2386"/>
      <c r="E13" s="2387"/>
      <c r="F13" s="1139"/>
      <c r="G13" s="560"/>
      <c r="H13" s="561"/>
      <c r="I13" s="562"/>
      <c r="J13" s="562"/>
      <c r="K13" s="562"/>
    </row>
    <row r="14" spans="1:11" x14ac:dyDescent="0.2">
      <c r="A14" s="2367" t="s">
        <v>524</v>
      </c>
      <c r="B14" s="2367"/>
      <c r="C14" s="2367"/>
      <c r="D14" s="2367"/>
      <c r="E14" s="2368"/>
      <c r="F14" s="257" t="s">
        <v>998</v>
      </c>
      <c r="G14" s="563"/>
      <c r="H14" s="558">
        <v>4000</v>
      </c>
      <c r="I14" s="564"/>
      <c r="J14" s="1172"/>
      <c r="K14" s="1204"/>
    </row>
    <row r="15" spans="1:11" x14ac:dyDescent="0.2">
      <c r="A15" s="2359" t="s">
        <v>5</v>
      </c>
      <c r="B15" s="2359"/>
      <c r="C15" s="2359"/>
      <c r="D15" s="2359"/>
      <c r="E15" s="2360"/>
      <c r="F15" s="257" t="s">
        <v>999</v>
      </c>
      <c r="G15" s="564"/>
      <c r="H15" s="558"/>
      <c r="I15" s="558"/>
      <c r="J15" s="1204"/>
      <c r="K15" s="1204"/>
    </row>
    <row r="16" spans="1:11" ht="12.75" customHeight="1" x14ac:dyDescent="0.2">
      <c r="A16" s="2359" t="s">
        <v>336</v>
      </c>
      <c r="B16" s="2359"/>
      <c r="C16" s="2359"/>
      <c r="D16" s="2359"/>
      <c r="E16" s="236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8" t="s">
        <v>426</v>
      </c>
      <c r="B18" s="2389"/>
      <c r="C18" s="2389"/>
      <c r="D18" s="2389"/>
      <c r="E18" s="2390"/>
      <c r="F18" s="257" t="s">
        <v>1085</v>
      </c>
      <c r="G18" s="563"/>
      <c r="H18" s="563"/>
      <c r="I18" s="563"/>
      <c r="J18" s="1204"/>
      <c r="K18" s="1190"/>
    </row>
    <row r="19" spans="1:11" ht="25.5" customHeight="1" x14ac:dyDescent="0.2">
      <c r="A19" s="2370" t="s">
        <v>1999</v>
      </c>
      <c r="B19" s="2370"/>
      <c r="C19" s="2370"/>
      <c r="D19" s="2370"/>
      <c r="E19" s="2371"/>
      <c r="F19" s="257" t="s">
        <v>1086</v>
      </c>
      <c r="G19" s="563"/>
      <c r="H19" s="563"/>
      <c r="I19" s="563"/>
      <c r="J19" s="1204"/>
      <c r="K19" s="1190"/>
    </row>
    <row r="20" spans="1:11" ht="12.75" customHeight="1" x14ac:dyDescent="0.2">
      <c r="A20" s="2372" t="s">
        <v>1839</v>
      </c>
      <c r="B20" s="2373"/>
      <c r="C20" s="2373"/>
      <c r="D20" s="2373"/>
      <c r="E20" s="237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2" t="s">
        <v>1841</v>
      </c>
      <c r="B22" s="2362"/>
      <c r="C22" s="2362"/>
      <c r="D22" s="2362"/>
      <c r="E22" s="2369"/>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4000</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4"/>
      <c r="I31" s="2365"/>
      <c r="J31" s="2365"/>
      <c r="K31" s="2365"/>
    </row>
    <row r="32" spans="1:11" x14ac:dyDescent="0.2">
      <c r="A32" s="58"/>
      <c r="B32" s="9"/>
      <c r="C32" s="9"/>
      <c r="D32" s="9"/>
      <c r="E32" s="547"/>
      <c r="F32" s="1145" t="s">
        <v>620</v>
      </c>
      <c r="G32" s="567"/>
      <c r="H32" s="2366"/>
      <c r="I32" s="2365"/>
      <c r="J32" s="2365"/>
      <c r="K32" s="2365"/>
    </row>
    <row r="33" spans="1:11" x14ac:dyDescent="0.2">
      <c r="A33" s="1727" t="s">
        <v>1838</v>
      </c>
      <c r="B33" s="112"/>
      <c r="C33" s="112"/>
      <c r="D33" s="112"/>
      <c r="E33" s="112"/>
      <c r="F33" s="112"/>
      <c r="G33" s="568"/>
      <c r="H33" s="2366"/>
      <c r="I33" s="2365"/>
      <c r="J33" s="2365"/>
      <c r="K33" s="2365"/>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2" t="s">
        <v>621</v>
      </c>
      <c r="B41" s="2375"/>
      <c r="C41" s="2375"/>
      <c r="D41" s="2375"/>
      <c r="E41" s="2375"/>
      <c r="F41" s="237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18847</v>
      </c>
      <c r="D5" s="633"/>
      <c r="E5" s="633"/>
      <c r="F5" s="1056">
        <f>(C5+D5)-E5</f>
        <v>18847</v>
      </c>
      <c r="G5" s="629"/>
      <c r="H5" s="635"/>
      <c r="I5" s="635"/>
      <c r="J5" s="635"/>
      <c r="K5" s="640"/>
      <c r="L5" s="1055">
        <f>F5-K5</f>
        <v>18847</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1497022</v>
      </c>
      <c r="D8" s="634">
        <v>24820</v>
      </c>
      <c r="E8" s="634"/>
      <c r="F8" s="1056">
        <f>(C8+D8)-E8</f>
        <v>1521842</v>
      </c>
      <c r="G8" s="630">
        <v>50</v>
      </c>
      <c r="H8" s="570">
        <v>765074</v>
      </c>
      <c r="I8" s="570">
        <v>24091</v>
      </c>
      <c r="J8" s="570"/>
      <c r="K8" s="1055">
        <f>(H8+I8)-J8</f>
        <v>789165</v>
      </c>
      <c r="L8" s="1055">
        <f>F8-K8</f>
        <v>732677</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72065</v>
      </c>
      <c r="D10" s="1057"/>
      <c r="E10" s="1057"/>
      <c r="F10" s="1058">
        <f>(C10+D10)-E10</f>
        <v>72065</v>
      </c>
      <c r="G10" s="630">
        <v>20</v>
      </c>
      <c r="H10" s="1059">
        <v>39881</v>
      </c>
      <c r="I10" s="1059">
        <v>3415</v>
      </c>
      <c r="J10" s="1059"/>
      <c r="K10" s="1055">
        <f>(H10+I10)-J10</f>
        <v>43296</v>
      </c>
      <c r="L10" s="1055">
        <f>F10-K10</f>
        <v>28769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805617</v>
      </c>
      <c r="D12" s="634">
        <v>9986</v>
      </c>
      <c r="E12" s="634"/>
      <c r="F12" s="1056">
        <f>(C12+D12)-E12</f>
        <v>815603</v>
      </c>
      <c r="G12" s="630">
        <v>10</v>
      </c>
      <c r="H12" s="570">
        <v>640171</v>
      </c>
      <c r="I12" s="570">
        <v>24265</v>
      </c>
      <c r="J12" s="570"/>
      <c r="K12" s="1055">
        <f>(H12+I12)-J12</f>
        <v>664436</v>
      </c>
      <c r="L12" s="1055">
        <f>F12-K12</f>
        <v>151167</v>
      </c>
    </row>
    <row r="13" spans="1:14" ht="14.25" thickTop="1" thickBot="1" x14ac:dyDescent="0.25">
      <c r="A13" s="645" t="s">
        <v>1312</v>
      </c>
      <c r="B13" s="285">
        <v>252</v>
      </c>
      <c r="C13" s="634">
        <v>247107</v>
      </c>
      <c r="D13" s="634">
        <v>57583</v>
      </c>
      <c r="E13" s="634">
        <v>70299</v>
      </c>
      <c r="F13" s="1056">
        <f>(C13+D13)-E13</f>
        <v>234391</v>
      </c>
      <c r="G13" s="630">
        <v>5</v>
      </c>
      <c r="H13" s="570">
        <v>170901</v>
      </c>
      <c r="I13" s="570">
        <v>32326</v>
      </c>
      <c r="J13" s="570">
        <v>70299</v>
      </c>
      <c r="K13" s="1055">
        <f>(H13+I13)-J13</f>
        <v>132928</v>
      </c>
      <c r="L13" s="1055">
        <f>F13-K13</f>
        <v>101463</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2640658</v>
      </c>
      <c r="D16" s="636">
        <f>SUM(D3,D5:D6,D8:D10,D12:D15)</f>
        <v>92389</v>
      </c>
      <c r="E16" s="636">
        <f>SUM(E3,E5:E6,E8:E10,E12:E15)</f>
        <v>70299</v>
      </c>
      <c r="F16" s="636">
        <f>SUM(F3,F5:F6,F8:F10,F12:F15)</f>
        <v>2662748</v>
      </c>
      <c r="G16" s="630"/>
      <c r="H16" s="636">
        <f>SUM(H3,H6,H8:H10,H12:H14,)</f>
        <v>1616027</v>
      </c>
      <c r="I16" s="636">
        <f>SUM(I3,I6,I8:I10,I12:I14,)</f>
        <v>84097</v>
      </c>
      <c r="J16" s="636">
        <f>SUM(J3,J6,J8:J10,J12:J14,)</f>
        <v>70299</v>
      </c>
      <c r="K16" s="1056">
        <f>(H16+I16)-J16</f>
        <v>1629825</v>
      </c>
      <c r="L16" s="1056">
        <f>F16-K16</f>
        <v>1032923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84097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41" sqref="A41"/>
      <selection pane="bottomLeft" activeCell="A41" sqref="A4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1522468</v>
      </c>
      <c r="G8" s="356"/>
    </row>
    <row r="9" spans="1:7" ht="12" customHeight="1" x14ac:dyDescent="0.2">
      <c r="A9" s="358" t="s">
        <v>528</v>
      </c>
      <c r="B9" s="933" t="s">
        <v>1804</v>
      </c>
      <c r="C9" s="357"/>
      <c r="D9" s="358" t="s">
        <v>580</v>
      </c>
      <c r="E9" s="574"/>
      <c r="F9" s="935">
        <f>'Expenditures 15-22'!K150</f>
        <v>39402</v>
      </c>
      <c r="G9" s="936"/>
    </row>
    <row r="10" spans="1:7" ht="12" customHeight="1" x14ac:dyDescent="0.2">
      <c r="A10" s="358" t="s">
        <v>578</v>
      </c>
      <c r="B10" s="933" t="s">
        <v>1805</v>
      </c>
      <c r="C10" s="357"/>
      <c r="D10" s="358" t="s">
        <v>580</v>
      </c>
      <c r="E10" s="574"/>
      <c r="F10" s="935">
        <f>'Expenditures 15-22'!K168</f>
        <v>0</v>
      </c>
      <c r="G10" s="936"/>
    </row>
    <row r="11" spans="1:7" ht="12" customHeight="1" x14ac:dyDescent="0.2">
      <c r="A11" s="358" t="s">
        <v>529</v>
      </c>
      <c r="B11" s="933" t="s">
        <v>1806</v>
      </c>
      <c r="C11" s="357"/>
      <c r="D11" s="358" t="s">
        <v>580</v>
      </c>
      <c r="E11" s="574"/>
      <c r="F11" s="935">
        <f>'Expenditures 15-22'!K204</f>
        <v>196424</v>
      </c>
      <c r="G11" s="936"/>
    </row>
    <row r="12" spans="1:7" ht="12" customHeight="1" x14ac:dyDescent="0.2">
      <c r="A12" s="358" t="s">
        <v>530</v>
      </c>
      <c r="B12" s="933" t="s">
        <v>1807</v>
      </c>
      <c r="C12" s="357"/>
      <c r="D12" s="358" t="s">
        <v>580</v>
      </c>
      <c r="E12" s="574"/>
      <c r="F12" s="935">
        <f>'Expenditures 15-22'!K288</f>
        <v>66364</v>
      </c>
      <c r="G12" s="936"/>
    </row>
    <row r="13" spans="1:7" ht="12" customHeight="1" x14ac:dyDescent="0.2">
      <c r="A13" s="358" t="s">
        <v>112</v>
      </c>
      <c r="B13" s="933" t="s">
        <v>1808</v>
      </c>
      <c r="C13" s="357"/>
      <c r="D13" s="358" t="s">
        <v>580</v>
      </c>
      <c r="E13" s="574"/>
      <c r="F13" s="935">
        <f>'Expenditures 15-22'!K331</f>
        <v>43808</v>
      </c>
      <c r="G13" s="937"/>
    </row>
    <row r="14" spans="1:7" ht="12" customHeight="1" thickBot="1" x14ac:dyDescent="0.25">
      <c r="A14" s="938"/>
      <c r="B14" s="575"/>
      <c r="C14" s="576"/>
      <c r="D14" s="993" t="s">
        <v>580</v>
      </c>
      <c r="E14" s="587" t="s">
        <v>1112</v>
      </c>
      <c r="F14" s="939">
        <f>SUM(F8:F13)</f>
        <v>1868466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768</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65370</v>
      </c>
      <c r="G53" s="356"/>
    </row>
    <row r="54" spans="1:7" ht="12" customHeight="1" x14ac:dyDescent="0.2">
      <c r="A54" s="358" t="s">
        <v>527</v>
      </c>
      <c r="B54" s="358" t="s">
        <v>1816</v>
      </c>
      <c r="C54" s="954" t="s">
        <v>1138</v>
      </c>
      <c r="D54" s="950" t="s">
        <v>1278</v>
      </c>
      <c r="E54" s="574"/>
      <c r="F54" s="1097">
        <f>'Expenditures 15-22'!G114</f>
        <v>9986</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24820</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9167</v>
      </c>
      <c r="G63" s="356"/>
    </row>
    <row r="64" spans="1:7" ht="12" customHeight="1" x14ac:dyDescent="0.2">
      <c r="A64" s="957" t="s">
        <v>529</v>
      </c>
      <c r="B64" s="957" t="s">
        <v>1826</v>
      </c>
      <c r="C64" s="958" t="str">
        <f>'Expenditures 15-22'!B200</f>
        <v>5300</v>
      </c>
      <c r="D64" s="1041" t="s">
        <v>351</v>
      </c>
      <c r="E64" s="574"/>
      <c r="F64" s="1097">
        <f>'Expenditures 15-22'!K200</f>
        <v>29689</v>
      </c>
      <c r="G64" s="356"/>
    </row>
    <row r="65" spans="1:8" ht="12" customHeight="1" x14ac:dyDescent="0.2">
      <c r="A65" s="358" t="s">
        <v>529</v>
      </c>
      <c r="B65" s="358" t="s">
        <v>1827</v>
      </c>
      <c r="C65" s="951" t="s">
        <v>1138</v>
      </c>
      <c r="D65" s="950" t="s">
        <v>1278</v>
      </c>
      <c r="E65" s="574"/>
      <c r="F65" s="1097">
        <f>'Expenditures 15-22'!G204</f>
        <v>57583</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197383</v>
      </c>
      <c r="G75" s="356"/>
    </row>
    <row r="76" spans="1:8" s="960" customFormat="1" ht="12" customHeight="1" thickTop="1" thickBot="1" x14ac:dyDescent="0.25">
      <c r="A76" s="580"/>
      <c r="B76" s="578"/>
      <c r="C76" s="579"/>
      <c r="D76" s="959" t="s">
        <v>1791</v>
      </c>
      <c r="E76" s="590"/>
      <c r="F76" s="1103">
        <f>(F14-F75)</f>
        <v>1671083</v>
      </c>
      <c r="G76" s="358"/>
    </row>
    <row r="77" spans="1:8" s="960" customFormat="1" ht="12" customHeight="1" thickTop="1" x14ac:dyDescent="0.2">
      <c r="A77" s="581"/>
      <c r="B77" s="578"/>
      <c r="C77" s="579"/>
      <c r="D77" s="959" t="s">
        <v>2028</v>
      </c>
      <c r="E77" s="590"/>
      <c r="F77" s="1564">
        <v>151.41</v>
      </c>
      <c r="G77" s="359"/>
      <c r="H77" s="358"/>
    </row>
    <row r="78" spans="1:8" s="960" customFormat="1" ht="12" customHeight="1" thickBot="1" x14ac:dyDescent="0.25">
      <c r="A78" s="582"/>
      <c r="B78" s="578"/>
      <c r="C78" s="579"/>
      <c r="D78" s="959" t="s">
        <v>1858</v>
      </c>
      <c r="E78" s="590" t="s">
        <v>1112</v>
      </c>
      <c r="F78" s="1104">
        <f>IF(F77&gt;0,F76/F77," Complete Line 77")</f>
        <v>11036.807344296942</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199</v>
      </c>
      <c r="G93" s="968"/>
    </row>
    <row r="94" spans="1:7" ht="12" customHeight="1" x14ac:dyDescent="0.2">
      <c r="A94" s="969" t="s">
        <v>146</v>
      </c>
      <c r="B94" s="969" t="s">
        <v>182</v>
      </c>
      <c r="C94" s="966">
        <v>1700</v>
      </c>
      <c r="D94" s="975" t="str">
        <f>'Revenues 9-14'!A82</f>
        <v>Total District/School Activity Income</v>
      </c>
      <c r="E94" s="384"/>
      <c r="F94" s="1062">
        <f>SUM('Revenues 9-14'!C82,'Revenues 9-14'!D82)</f>
        <v>4380</v>
      </c>
      <c r="G94" s="968"/>
    </row>
    <row r="95" spans="1:7" ht="12" customHeight="1" x14ac:dyDescent="0.2">
      <c r="A95" s="969" t="s">
        <v>527</v>
      </c>
      <c r="B95" s="969" t="s">
        <v>183</v>
      </c>
      <c r="C95" s="966">
        <f>'Revenues 9-14'!B84</f>
        <v>1811</v>
      </c>
      <c r="D95" s="967" t="str">
        <f>'Revenues 9-14'!A84</f>
        <v>Rentals - Regular Textbooks</v>
      </c>
      <c r="E95" s="384"/>
      <c r="F95" s="1062">
        <f>'Revenues 9-14'!C84</f>
        <v>1539</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53719</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541</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62232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12086</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80095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106537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6931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7147</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14040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3418</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18855</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371719</v>
      </c>
    </row>
    <row r="176" spans="1:7" ht="12" customHeight="1" x14ac:dyDescent="0.2">
      <c r="A176" s="583"/>
      <c r="B176" s="584"/>
      <c r="C176" s="585"/>
      <c r="D176" s="991" t="s">
        <v>1855</v>
      </c>
      <c r="E176" s="1045"/>
      <c r="F176" s="1107">
        <f>'PCTC-OEPP 28-29'!F76-F175</f>
        <v>1299364</v>
      </c>
    </row>
    <row r="177" spans="1:7" ht="12" customHeight="1" x14ac:dyDescent="0.2">
      <c r="A177" s="583"/>
      <c r="B177" s="584"/>
      <c r="C177" s="585"/>
      <c r="D177" s="991" t="s">
        <v>2012</v>
      </c>
      <c r="E177" s="1045"/>
      <c r="F177" s="1107">
        <f>'Cap Outlay Deprec 27'!I18</f>
        <v>84097</v>
      </c>
    </row>
    <row r="178" spans="1:7" ht="12" customHeight="1" x14ac:dyDescent="0.2">
      <c r="A178" s="583"/>
      <c r="B178" s="584"/>
      <c r="C178" s="585"/>
      <c r="D178" s="991" t="s">
        <v>1857</v>
      </c>
      <c r="E178" s="1045"/>
      <c r="F178" s="1107">
        <f>F176+F177</f>
        <v>1383461</v>
      </c>
    </row>
    <row r="179" spans="1:7" ht="12" customHeight="1" x14ac:dyDescent="0.2">
      <c r="A179" s="583"/>
      <c r="B179" s="586"/>
      <c r="C179" s="585"/>
      <c r="D179" s="991" t="s">
        <v>2013</v>
      </c>
      <c r="E179" s="1045"/>
      <c r="F179" s="1108">
        <f>'PCTC-OEPP 28-29'!F77</f>
        <v>151.41</v>
      </c>
      <c r="G179" s="68"/>
    </row>
    <row r="180" spans="1:7" ht="12" customHeight="1" thickBot="1" x14ac:dyDescent="0.25">
      <c r="A180" s="583"/>
      <c r="B180" s="586"/>
      <c r="C180" s="585"/>
      <c r="D180" s="991" t="s">
        <v>1934</v>
      </c>
      <c r="E180" s="1045" t="s">
        <v>1935</v>
      </c>
      <c r="F180" s="1109">
        <f>F178/F179</f>
        <v>9137.1838055610588</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41" sqref="A4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39843</v>
      </c>
      <c r="F10" s="855"/>
      <c r="G10" s="1110"/>
      <c r="H10" s="215"/>
      <c r="I10" s="215"/>
    </row>
    <row r="11" spans="1:9" s="2" customFormat="1" ht="22.5" customHeight="1" x14ac:dyDescent="0.2">
      <c r="A11" s="2409" t="s">
        <v>2090</v>
      </c>
      <c r="B11" s="2410"/>
      <c r="C11" s="2410"/>
      <c r="D11" s="2411"/>
      <c r="E11" s="1993">
        <v>12519</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1004632</v>
      </c>
      <c r="F19" s="762"/>
      <c r="G19" s="764">
        <f>'Expenditures 15-22'!K33-SUM('Expenditures 15-22'!G33,'Expenditures 15-22'!I33)+'Expenditures 15-22'!D223</f>
        <v>1004632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58113</v>
      </c>
      <c r="F21" s="762"/>
      <c r="G21" s="764">
        <f>'Expenditures 15-22'!K42-SUM('Expenditures 15-22'!G42,'Expenditures 15-22'!I42)+'Expenditures 15-22'!K120-SUM('Expenditures 15-22'!G120,'Expenditures 15-22'!I120)+'Expenditures 15-22'!K174-SUM('Expenditures 15-22'!G174,'Expenditures 15-22'!I174)+'Expenditures 15-22'!D232</f>
        <v>58113</v>
      </c>
      <c r="H21" s="286"/>
      <c r="I21" s="215"/>
    </row>
    <row r="22" spans="1:9" s="2" customFormat="1" ht="12" customHeight="1" x14ac:dyDescent="0.2">
      <c r="A22" s="761" t="s">
        <v>644</v>
      </c>
      <c r="B22" s="757"/>
      <c r="C22" s="756">
        <v>2200</v>
      </c>
      <c r="D22" s="762"/>
      <c r="E22" s="763">
        <f>'Expenditures 15-22'!K47-SUM('Expenditures 15-22'!G47,'Expenditures 15-22'!I47)+'Expenditures 15-22'!D237</f>
        <v>570</v>
      </c>
      <c r="F22" s="762"/>
      <c r="G22" s="764">
        <f>'Expenditures 15-22'!K47-SUM('Expenditures 15-22'!G47,'Expenditures 15-22'!I47)+'Expenditures 15-22'!D237</f>
        <v>570</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152108</v>
      </c>
      <c r="F23" s="762"/>
      <c r="G23" s="763">
        <f>'Expenditures 15-22'!K53-SUM('Expenditures 15-22'!G53,'Expenditures 15-22'!I53)+'Expenditures 15-22'!D251+'Expenditures 15-22'!K323-SUM('Expenditures 15-22'!G323,'Expenditures 15-22'!I323)</f>
        <v>152108</v>
      </c>
      <c r="H23" s="286"/>
      <c r="I23" s="215"/>
    </row>
    <row r="24" spans="1:9" s="2" customFormat="1" ht="12" customHeight="1" x14ac:dyDescent="0.2">
      <c r="A24" s="761" t="s">
        <v>646</v>
      </c>
      <c r="B24" s="757"/>
      <c r="C24" s="756">
        <v>2400</v>
      </c>
      <c r="D24" s="762"/>
      <c r="E24" s="763">
        <f>'Expenditures 15-22'!K57-SUM('Expenditures 15-22'!G57,'Expenditures 15-22'!I57)+'Expenditures 15-22'!D255</f>
        <v>64627</v>
      </c>
      <c r="F24" s="762"/>
      <c r="G24" s="764">
        <f>'Expenditures 15-22'!K57-SUM('Expenditures 15-22'!G57,'Expenditures 15-22'!I57)+'Expenditures 15-22'!D255</f>
        <v>64627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46296</v>
      </c>
      <c r="E27" s="763">
        <f>E8</f>
        <v>0</v>
      </c>
      <c r="F27" s="763">
        <f>'Expenditures 15-22'!K60-SUM('Expenditures 15-22'!G60,'Expenditures 15-22'!I60)+'Expenditures 15-22'!D258-E8</f>
        <v>46296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140091</v>
      </c>
      <c r="F28" s="766">
        <f>'Expenditures 15-22'!K61-SUM('Expenditures 15-22'!G61,'Expenditures 15-22'!I61)+'Expenditures 15-22'!K124-SUM('Expenditures 15-22'!G124,'Expenditures 15-22'!I124)+'Expenditures 15-22'!D260-E9</f>
        <v>140091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106400</v>
      </c>
      <c r="F29" s="762"/>
      <c r="G29" s="764">
        <f>'Expenditures 15-22'!K62-SUM('Expenditures 15-22'!G62,'Expenditures 15-22'!I62)+'Expenditures 15-22'!K125-SUM('Expenditures 15-22'!G125,'Expenditures 15-22'!I125)+'Expenditures 15-22'!K176-SUM('Expenditures 15-22'!G176,'Expenditures 15-22'!I176)+'Expenditures 15-22'!D261</f>
        <v>106400</v>
      </c>
      <c r="H29" s="391"/>
    </row>
    <row r="30" spans="1:9" ht="12" customHeight="1" x14ac:dyDescent="0.2">
      <c r="A30" s="761" t="s">
        <v>106</v>
      </c>
      <c r="B30" s="759"/>
      <c r="C30" s="756">
        <v>2560</v>
      </c>
      <c r="D30" s="762"/>
      <c r="E30" s="763">
        <f>'Expenditures 15-22'!K63-SUM('Expenditures 15-22'!G63,'Expenditures 15-22'!I63)+'Expenditures 15-22'!D262-E10</f>
        <v>49212</v>
      </c>
      <c r="F30" s="762"/>
      <c r="G30" s="763">
        <f>'Expenditures 15-22'!K63-SUM('Expenditures 15-22'!G63,'Expenditures 15-22'!I63)+'Expenditures 15-22'!D262-E10</f>
        <v>49212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5729</v>
      </c>
      <c r="E37" s="763">
        <f>E14</f>
        <v>0</v>
      </c>
      <c r="F37" s="763">
        <f>'Expenditures 15-22'!K71-SUM('Expenditures 15-22'!G71,'Expenditures 15-22'!I71)+'Expenditures 15-22'!D270-E14</f>
        <v>5729</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473</v>
      </c>
      <c r="F38" s="762"/>
      <c r="G38" s="763">
        <f>'Expenditures 15-22'!K73-SUM('Expenditures 15-22'!G73,'Expenditures 15-22'!I73)+'Expenditures 15-22'!K128-SUM('Expenditures 15-22'!G128,'Expenditures 15-22'!I128)+'Expenditures 15-22'!K177-SUM('Expenditures 15-22'!G177,'Expenditures 15-22'!I177)+'Expenditures 15-22'!D272</f>
        <v>473</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768</v>
      </c>
      <c r="F39" s="762"/>
      <c r="G39" s="763">
        <f>'Expenditures 15-22'!K75-SUM('Expenditures 15-22'!G75,'Expenditures 15-22'!I75)+'Expenditures 15-22'!K130-SUM('Expenditures 15-22'!G130,'Expenditures 15-22'!I130)+'Expenditures 15-22'!K179-SUM('Expenditures 15-22'!G179,'Expenditures 15-22'!I179)+'Expenditures 15-22'!D274</f>
        <v>768</v>
      </c>
    </row>
    <row r="40" spans="1:7" ht="12" customHeight="1" x14ac:dyDescent="0.2">
      <c r="A40" s="778" t="s">
        <v>162</v>
      </c>
      <c r="B40" s="779"/>
      <c r="C40" s="780"/>
      <c r="D40" s="766">
        <f>SUM(D19:D39)</f>
        <v>52025</v>
      </c>
      <c r="E40" s="766">
        <f>SUM(E19:E39)</f>
        <v>1576994</v>
      </c>
      <c r="F40" s="766">
        <f>SUM(F19:F39)</f>
        <v>192116</v>
      </c>
      <c r="G40" s="766">
        <f>SUM(G19:G39)</f>
        <v>1436903</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52025</v>
      </c>
      <c r="F42" s="771" t="s">
        <v>553</v>
      </c>
      <c r="G42" s="767">
        <f>F40</f>
        <v>192116</v>
      </c>
    </row>
    <row r="43" spans="1:7" ht="12" customHeight="1" x14ac:dyDescent="0.2">
      <c r="A43" s="286"/>
      <c r="B43" s="215"/>
      <c r="C43" s="287"/>
      <c r="D43" s="771" t="s">
        <v>552</v>
      </c>
      <c r="E43" s="767">
        <f>E40</f>
        <v>1576994</v>
      </c>
      <c r="F43" s="771" t="s">
        <v>552</v>
      </c>
      <c r="G43" s="767">
        <f>G40</f>
        <v>1436903</v>
      </c>
    </row>
    <row r="44" spans="1:7" ht="12" customHeight="1" x14ac:dyDescent="0.2">
      <c r="A44" s="286"/>
      <c r="B44" s="215"/>
      <c r="C44" s="215"/>
      <c r="D44" s="781" t="s">
        <v>1165</v>
      </c>
      <c r="E44" s="782">
        <f>(E42/E43)</f>
        <v>3.2989979670182641E-2</v>
      </c>
      <c r="F44" s="781" t="s">
        <v>1165</v>
      </c>
      <c r="G44" s="782">
        <f>(G42/G43)</f>
        <v>0.1337014398327514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1" sqref="A41"/>
      <selection pane="bottomLeft" activeCell="A41" sqref="A41:E41"/>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Opdyke-Belle-Rive CCSD 5</v>
      </c>
      <c r="C6" s="2418"/>
      <c r="D6" s="2418"/>
      <c r="E6" s="1923"/>
    </row>
    <row r="7" spans="1:7" ht="11.25" customHeight="1" x14ac:dyDescent="0.25">
      <c r="A7" s="1922"/>
      <c r="B7" s="2419">
        <f>COVER!A13</f>
        <v>13041005004</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2108</v>
      </c>
      <c r="C14" s="1933" t="s">
        <v>2108</v>
      </c>
      <c r="D14" s="1936" t="s">
        <v>2108</v>
      </c>
      <c r="E14" s="1935" t="s">
        <v>2120</v>
      </c>
    </row>
    <row r="15" spans="1:7" ht="12" customHeight="1" x14ac:dyDescent="0.2">
      <c r="A15" s="1932" t="s">
        <v>1663</v>
      </c>
      <c r="B15" s="1933"/>
      <c r="C15" s="1933"/>
      <c r="D15" s="1936"/>
      <c r="E15" s="1935"/>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t="s">
        <v>2108</v>
      </c>
      <c r="C19" s="1933" t="s">
        <v>2108</v>
      </c>
      <c r="D19" s="1936" t="s">
        <v>2108</v>
      </c>
      <c r="E19" s="1935" t="s">
        <v>2121</v>
      </c>
    </row>
    <row r="20" spans="1:11" ht="12" customHeight="1" x14ac:dyDescent="0.2">
      <c r="A20" s="1932" t="s">
        <v>1917</v>
      </c>
      <c r="B20" s="1933"/>
      <c r="C20" s="1933" t="s">
        <v>2108</v>
      </c>
      <c r="D20" s="1936" t="s">
        <v>2108</v>
      </c>
      <c r="E20" s="1935" t="s">
        <v>2122</v>
      </c>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t="s">
        <v>2108</v>
      </c>
      <c r="C23" s="1933" t="s">
        <v>2108</v>
      </c>
      <c r="D23" s="1936" t="s">
        <v>2108</v>
      </c>
      <c r="E23" s="1935" t="s">
        <v>2123</v>
      </c>
    </row>
    <row r="24" spans="1:11" ht="12" customHeight="1" x14ac:dyDescent="0.2">
      <c r="A24" s="1932" t="s">
        <v>1921</v>
      </c>
      <c r="B24" s="1933" t="s">
        <v>2108</v>
      </c>
      <c r="C24" s="1933" t="s">
        <v>2108</v>
      </c>
      <c r="D24" s="1936" t="s">
        <v>2108</v>
      </c>
      <c r="E24" s="1935" t="s">
        <v>2124</v>
      </c>
    </row>
    <row r="25" spans="1:11" ht="12" customHeight="1" x14ac:dyDescent="0.2">
      <c r="A25" s="1932" t="s">
        <v>1922</v>
      </c>
      <c r="B25" s="1933"/>
      <c r="C25" s="1933"/>
      <c r="D25" s="1936"/>
      <c r="E25" s="1935"/>
    </row>
    <row r="26" spans="1:11" ht="12" customHeight="1" x14ac:dyDescent="0.2">
      <c r="A26" s="1932" t="s">
        <v>1923</v>
      </c>
      <c r="B26" s="1933" t="s">
        <v>2108</v>
      </c>
      <c r="C26" s="1933" t="s">
        <v>2108</v>
      </c>
      <c r="D26" s="1936" t="s">
        <v>2108</v>
      </c>
      <c r="E26" s="1935" t="s">
        <v>2125</v>
      </c>
    </row>
    <row r="27" spans="1:11" x14ac:dyDescent="0.2">
      <c r="A27" s="1932" t="s">
        <v>1924</v>
      </c>
      <c r="B27" s="1933"/>
      <c r="C27" s="1933"/>
      <c r="D27" s="1936"/>
      <c r="E27" s="1935"/>
    </row>
    <row r="28" spans="1:11" ht="12" customHeight="1" x14ac:dyDescent="0.2">
      <c r="A28" s="1932" t="s">
        <v>1925</v>
      </c>
      <c r="B28" s="1933" t="s">
        <v>2108</v>
      </c>
      <c r="C28" s="1933" t="s">
        <v>2108</v>
      </c>
      <c r="D28" s="1936" t="s">
        <v>2108</v>
      </c>
      <c r="E28" s="1935" t="s">
        <v>2124</v>
      </c>
    </row>
    <row r="29" spans="1:11" ht="12" customHeight="1" x14ac:dyDescent="0.2">
      <c r="A29" s="1932" t="s">
        <v>1926</v>
      </c>
      <c r="B29" s="1933" t="s">
        <v>2108</v>
      </c>
      <c r="C29" s="1933" t="s">
        <v>2108</v>
      </c>
      <c r="D29" s="1936" t="s">
        <v>2108</v>
      </c>
      <c r="E29" s="1935" t="s">
        <v>2126</v>
      </c>
    </row>
    <row r="30" spans="1:11" ht="12" customHeight="1" x14ac:dyDescent="0.2">
      <c r="A30" s="1932" t="s">
        <v>1927</v>
      </c>
      <c r="B30" s="1933"/>
      <c r="C30" s="1933" t="s">
        <v>2108</v>
      </c>
      <c r="D30" s="1936" t="s">
        <v>2108</v>
      </c>
      <c r="E30" s="1935" t="s">
        <v>2127</v>
      </c>
    </row>
    <row r="31" spans="1:11" ht="12" customHeight="1" x14ac:dyDescent="0.2">
      <c r="A31" s="1932" t="s">
        <v>1928</v>
      </c>
      <c r="B31" s="1933"/>
      <c r="C31" s="1933"/>
      <c r="D31" s="1936"/>
      <c r="E31" s="1935"/>
      <c r="K31" s="1946"/>
    </row>
    <row r="32" spans="1:11" ht="12" customHeight="1" x14ac:dyDescent="0.2">
      <c r="A32" s="1932" t="s">
        <v>1929</v>
      </c>
      <c r="B32" s="1933"/>
      <c r="C32" s="1933"/>
      <c r="D32" s="1936"/>
      <c r="E32" s="1935"/>
    </row>
    <row r="33" spans="1:5" ht="12" customHeight="1" x14ac:dyDescent="0.2">
      <c r="A33" s="1932" t="s">
        <v>1930</v>
      </c>
      <c r="B33" s="1933" t="s">
        <v>2108</v>
      </c>
      <c r="C33" s="1933" t="s">
        <v>2108</v>
      </c>
      <c r="D33" s="1936" t="s">
        <v>2108</v>
      </c>
      <c r="E33" s="1935" t="s">
        <v>2128</v>
      </c>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41" sqref="A41"/>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Opdyke-Belle-Rive CCSD 5</v>
      </c>
      <c r="J6" s="2439"/>
    </row>
    <row r="7" spans="1:10" x14ac:dyDescent="0.2">
      <c r="A7" s="2440" t="s">
        <v>1015</v>
      </c>
      <c r="B7" s="2441"/>
      <c r="C7" s="2441"/>
      <c r="D7" s="2441"/>
      <c r="E7" s="2442"/>
      <c r="F7" s="1603"/>
      <c r="G7" s="1592"/>
      <c r="H7" s="1602" t="s">
        <v>431</v>
      </c>
      <c r="I7" s="2443">
        <f>COVER!A13</f>
        <v>13041005004</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58967</v>
      </c>
      <c r="F12" s="1631"/>
      <c r="G12" s="1630">
        <f t="shared" ref="G12:G18" si="0">SUM(E12:F12)</f>
        <v>58967</v>
      </c>
      <c r="H12" s="1632">
        <v>101000</v>
      </c>
      <c r="I12" s="1631"/>
      <c r="J12" s="1630">
        <f t="shared" ref="J12:J18" si="1">SUM(H12:I12)</f>
        <v>101000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58967</v>
      </c>
      <c r="F19" s="1638">
        <f t="shared" si="2"/>
        <v>0</v>
      </c>
      <c r="G19" s="1638">
        <f t="shared" si="2"/>
        <v>58967</v>
      </c>
      <c r="H19" s="1638">
        <f t="shared" si="2"/>
        <v>101000</v>
      </c>
      <c r="I19" s="1638">
        <f t="shared" si="2"/>
        <v>0</v>
      </c>
      <c r="J19" s="1638">
        <f t="shared" si="2"/>
        <v>101000</v>
      </c>
    </row>
    <row r="20" spans="1:10" ht="25.5" customHeight="1" thickTop="1" x14ac:dyDescent="0.2">
      <c r="A20" s="1626">
        <v>9</v>
      </c>
      <c r="B20" s="2450" t="s">
        <v>2020</v>
      </c>
      <c r="C20" s="2448"/>
      <c r="D20" s="2449"/>
      <c r="E20" s="1639"/>
      <c r="F20" s="1639"/>
      <c r="G20" s="1639"/>
      <c r="H20" s="1639"/>
      <c r="I20" s="1639"/>
      <c r="J20" s="1640">
        <f>IF(AND(G19&gt;0,J19&gt;0),(((J19-G19)/G19)),"Enter Budget Data")</f>
        <v>0.71282242610273538</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t="s">
        <v>2098</v>
      </c>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1" sqref="A4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2143</v>
      </c>
    </row>
    <row r="6" spans="1:2" x14ac:dyDescent="0.2">
      <c r="A6" s="2111"/>
    </row>
    <row r="7" spans="1:2" x14ac:dyDescent="0.2">
      <c r="A7" s="2111">
        <v>2</v>
      </c>
      <c r="B7" s="12" t="s">
        <v>2144</v>
      </c>
    </row>
    <row r="8" spans="1:2" x14ac:dyDescent="0.2">
      <c r="A8" s="2111"/>
    </row>
    <row r="9" spans="1:2" x14ac:dyDescent="0.2">
      <c r="A9" s="2111">
        <v>3</v>
      </c>
      <c r="B9" s="12" t="s">
        <v>2145</v>
      </c>
    </row>
    <row r="10" spans="1:2" x14ac:dyDescent="0.2">
      <c r="A10" s="2111"/>
    </row>
    <row r="11" spans="1:2" x14ac:dyDescent="0.2">
      <c r="A11" s="2111">
        <v>4</v>
      </c>
      <c r="B11" s="12" t="s">
        <v>2146</v>
      </c>
    </row>
    <row r="12" spans="1:2" x14ac:dyDescent="0.2">
      <c r="A12" s="2111"/>
    </row>
    <row r="13" spans="1:2" x14ac:dyDescent="0.2">
      <c r="A13" s="2111">
        <v>5</v>
      </c>
      <c r="B13" s="12" t="s">
        <v>2147</v>
      </c>
    </row>
    <row r="14" spans="1:2" x14ac:dyDescent="0.2">
      <c r="A14" s="2111"/>
      <c r="B14" s="12" t="s">
        <v>2148</v>
      </c>
    </row>
    <row r="15" spans="1:2" x14ac:dyDescent="0.2">
      <c r="A15" s="2111"/>
    </row>
    <row r="16" spans="1:2" x14ac:dyDescent="0.2">
      <c r="A16" s="2111"/>
    </row>
    <row r="17" spans="1:1" x14ac:dyDescent="0.2">
      <c r="A17" s="2111"/>
    </row>
    <row r="18" spans="1:1" x14ac:dyDescent="0.2">
      <c r="A18" s="2111"/>
    </row>
    <row r="19" spans="1:1" x14ac:dyDescent="0.2">
      <c r="A19" s="2111"/>
    </row>
    <row r="20" spans="1:1" x14ac:dyDescent="0.2">
      <c r="A20" s="2111"/>
    </row>
    <row r="21" spans="1:1" x14ac:dyDescent="0.2">
      <c r="A21" s="2111"/>
    </row>
    <row r="22" spans="1:1" x14ac:dyDescent="0.2">
      <c r="A22" s="2111"/>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Opdyke-Belle-Rive CCSD 5</v>
      </c>
    </row>
    <row r="65" spans="2:2" x14ac:dyDescent="0.2">
      <c r="B65" s="393">
        <f>COVER!A13</f>
        <v>13041005004</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1" sqref="A4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0" sqref="E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762000</xdr:colOff>
                <xdr:row>2</xdr:row>
                <xdr:rowOff>142875</xdr:rowOff>
              </from>
              <to>
                <xdr:col>0</xdr:col>
                <xdr:colOff>1676400</xdr:colOff>
                <xdr:row>7</xdr:row>
                <xdr:rowOff>9525</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1" sqref="A4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1587295</v>
      </c>
      <c r="C6" s="1573">
        <f>'Acct Summary 7-8'!D8</f>
        <v>57853</v>
      </c>
      <c r="D6" s="1573">
        <f>'Acct Summary 7-8'!F8</f>
        <v>102548</v>
      </c>
      <c r="E6" s="1573">
        <f>'Acct Summary 7-8'!I8</f>
        <v>5901</v>
      </c>
      <c r="F6" s="1573">
        <f>SUM(B6:E6)</f>
        <v>1753597</v>
      </c>
    </row>
    <row r="7" spans="1:8" s="1574" customFormat="1" ht="14.25" customHeight="1" thickBot="1" x14ac:dyDescent="0.25">
      <c r="A7" s="1572" t="s">
        <v>1635</v>
      </c>
      <c r="B7" s="1575">
        <f>'Acct Summary 7-8'!C17</f>
        <v>1522468</v>
      </c>
      <c r="C7" s="1575">
        <f>'Acct Summary 7-8'!D17</f>
        <v>39402</v>
      </c>
      <c r="D7" s="1575">
        <f>'Acct Summary 7-8'!F17</f>
        <v>196424</v>
      </c>
      <c r="E7" s="1834"/>
      <c r="F7" s="1573">
        <f>SUM(B7:E7)</f>
        <v>1758294</v>
      </c>
    </row>
    <row r="8" spans="1:8" s="1574" customFormat="1" ht="14.25" thickTop="1" thickBot="1" x14ac:dyDescent="0.25">
      <c r="A8" s="1576" t="s">
        <v>1636</v>
      </c>
      <c r="B8" s="1577">
        <f>(B6-B7)</f>
        <v>64827</v>
      </c>
      <c r="C8" s="1577">
        <f>(C6-C7)</f>
        <v>18451</v>
      </c>
      <c r="D8" s="1577">
        <f>(D6-D7)</f>
        <v>-93876</v>
      </c>
      <c r="E8" s="1575">
        <f>(E6-E7)</f>
        <v>5901</v>
      </c>
      <c r="F8" s="1578">
        <f>SUM(F6-F7)</f>
        <v>-4697</v>
      </c>
    </row>
    <row r="9" spans="1:8" s="1574" customFormat="1" ht="14.25" thickTop="1" thickBot="1" x14ac:dyDescent="0.25">
      <c r="A9" s="1579" t="s">
        <v>2022</v>
      </c>
      <c r="B9" s="1580">
        <f>'Acct Summary 7-8'!C81</f>
        <v>773114</v>
      </c>
      <c r="C9" s="1580">
        <f>'Acct Summary 7-8'!D81</f>
        <v>1088577</v>
      </c>
      <c r="D9" s="1580">
        <f>'Acct Summary 7-8'!F81</f>
        <v>106231</v>
      </c>
      <c r="E9" s="1580">
        <f>'Acct Summary 7-8'!I81</f>
        <v>34653</v>
      </c>
      <c r="F9" s="1659">
        <f>SUM(B9:E9)</f>
        <v>2002575</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46"/>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ERROR!</v>
      </c>
    </row>
    <row r="75" spans="1:4" ht="24" x14ac:dyDescent="0.2">
      <c r="A75" s="232"/>
      <c r="B75" s="238"/>
      <c r="C75" s="243" t="s">
        <v>102</v>
      </c>
      <c r="D75" s="1260" t="str">
        <f>IF('Expenditures 15-22'!H164&lt;&gt;'Short-Term Long-Term Debt 25'!H49,"ERROR!","OK")</f>
        <v>ERROR!</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89" t="str">
        <f>COVER!A17</f>
        <v>Opdyke-Belle-Rive CCSD 5</v>
      </c>
      <c r="B7" s="2490"/>
      <c r="C7" s="2490"/>
      <c r="D7" s="2491"/>
      <c r="E7" s="2492">
        <f>COVER!A13</f>
        <v>13041005004</v>
      </c>
      <c r="F7" s="2493"/>
      <c r="G7" s="2494" t="str">
        <f>COVER!T23</f>
        <v>060-006876</v>
      </c>
      <c r="H7" s="2495"/>
      <c r="I7" s="2495"/>
      <c r="J7" s="2495"/>
      <c r="K7" s="2495"/>
      <c r="L7" s="2496"/>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497"/>
      <c r="B9" s="2498"/>
      <c r="C9" s="2498"/>
      <c r="D9" s="2498"/>
      <c r="E9" s="2498"/>
      <c r="F9" s="2499"/>
      <c r="G9" s="2500" t="str">
        <f>COVER!T13</f>
        <v>SUSAN J. LYONS, CPA, P.C.</v>
      </c>
      <c r="H9" s="2501"/>
      <c r="I9" s="2501"/>
      <c r="J9" s="2501"/>
      <c r="K9" s="2501"/>
      <c r="L9" s="2502"/>
    </row>
    <row r="10" spans="1:29" ht="13.5" customHeight="1" x14ac:dyDescent="0.2">
      <c r="A10" s="2503" t="str">
        <f>COVER!A38</f>
        <v>MARK MILLER</v>
      </c>
      <c r="B10" s="2504"/>
      <c r="C10" s="2504"/>
      <c r="D10" s="2504"/>
      <c r="E10" s="2504"/>
      <c r="F10" s="2505"/>
      <c r="G10" s="2500" t="str">
        <f>COVER!T17</f>
        <v>5959 U.S. HIGHWAY 51</v>
      </c>
      <c r="H10" s="2506"/>
      <c r="I10" s="2506"/>
      <c r="J10" s="2506"/>
      <c r="K10" s="2506"/>
      <c r="L10" s="2507"/>
    </row>
    <row r="11" spans="1:29" ht="13.5" customHeight="1" x14ac:dyDescent="0.2">
      <c r="A11" s="2005" t="s">
        <v>1907</v>
      </c>
      <c r="B11" s="1957"/>
      <c r="C11" s="1947"/>
      <c r="D11" s="1959"/>
      <c r="E11" s="1947"/>
      <c r="F11" s="1948"/>
      <c r="G11" s="2500" t="str">
        <f>COVER!T19</f>
        <v>ODIN</v>
      </c>
      <c r="H11" s="2506"/>
      <c r="I11" s="2506"/>
      <c r="J11" s="2000" t="str">
        <f>COVER!X19</f>
        <v>IL</v>
      </c>
      <c r="K11" s="2000">
        <f>COVER!Z19</f>
        <v>62870</v>
      </c>
      <c r="L11" s="1999"/>
    </row>
    <row r="12" spans="1:29" ht="13.5" customHeight="1" x14ac:dyDescent="0.2">
      <c r="A12" s="2508" t="s">
        <v>1906</v>
      </c>
      <c r="B12" s="2509"/>
      <c r="C12" s="2509"/>
      <c r="D12" s="2509"/>
      <c r="E12" s="2509"/>
      <c r="F12" s="2510"/>
      <c r="G12" s="1916"/>
      <c r="H12" s="1294"/>
      <c r="I12" s="1294"/>
      <c r="J12" s="1294"/>
      <c r="K12" s="1294"/>
      <c r="L12" s="1917"/>
    </row>
    <row r="13" spans="1:29" ht="13.5" customHeight="1" x14ac:dyDescent="0.2">
      <c r="A13" s="2500"/>
      <c r="B13" s="2501"/>
      <c r="C13" s="2501"/>
      <c r="D13" s="2501"/>
      <c r="E13" s="1293"/>
      <c r="F13" s="2001"/>
      <c r="G13" s="2009" t="s">
        <v>1908</v>
      </c>
      <c r="H13" s="1950"/>
      <c r="I13" s="2511" t="str">
        <f>COVER!T25</f>
        <v>slyons1007@gmail.com</v>
      </c>
      <c r="J13" s="2512"/>
      <c r="K13" s="2512"/>
      <c r="L13" s="2513"/>
    </row>
    <row r="14" spans="1:29" ht="13.5" customHeight="1" x14ac:dyDescent="0.2">
      <c r="A14" s="2500" t="str">
        <f>COVER!A19</f>
        <v>19380 EAST FOURTH STREET</v>
      </c>
      <c r="B14" s="2498"/>
      <c r="C14" s="2498"/>
      <c r="D14" s="2498"/>
      <c r="E14" s="1998">
        <v>0</v>
      </c>
      <c r="F14" s="1292"/>
      <c r="G14" s="2010" t="s">
        <v>1386</v>
      </c>
      <c r="H14" s="1278"/>
      <c r="I14" s="1278"/>
      <c r="J14" s="1278"/>
      <c r="K14" s="1278"/>
      <c r="L14" s="1949"/>
    </row>
    <row r="15" spans="1:29" ht="13.5" customHeight="1" x14ac:dyDescent="0.2">
      <c r="A15" s="2500" t="str">
        <f>COVER!A21</f>
        <v>OPDYKE</v>
      </c>
      <c r="B15" s="2506"/>
      <c r="C15" s="2506"/>
      <c r="D15" s="1277"/>
      <c r="E15" s="1918"/>
      <c r="F15" s="1291"/>
      <c r="G15" s="1997" t="str">
        <f>COVER!T15</f>
        <v>SUSAN J. LYONS</v>
      </c>
      <c r="H15" s="1278"/>
      <c r="I15" s="1278"/>
      <c r="J15" s="1278"/>
      <c r="K15" s="1278"/>
      <c r="L15" s="1949"/>
    </row>
    <row r="16" spans="1:29" ht="12.2" customHeight="1" x14ac:dyDescent="0.2">
      <c r="A16" s="1997"/>
      <c r="B16" s="1500"/>
      <c r="C16" s="2000">
        <f>COVER!A25</f>
        <v>62872</v>
      </c>
      <c r="D16" s="2000"/>
      <c r="E16" s="2000"/>
      <c r="F16" s="2001"/>
      <c r="G16" s="2514"/>
      <c r="H16" s="2515"/>
      <c r="I16" s="2515"/>
      <c r="J16" s="2515"/>
      <c r="K16" s="2515"/>
      <c r="L16" s="2516"/>
    </row>
    <row r="17" spans="1:13" ht="12.2" customHeight="1" x14ac:dyDescent="0.2">
      <c r="A17" s="2517"/>
      <c r="B17" s="2518"/>
      <c r="C17" s="2518"/>
      <c r="D17" s="2518"/>
      <c r="E17" s="2518"/>
      <c r="F17" s="2519"/>
      <c r="G17" s="2010" t="s">
        <v>1385</v>
      </c>
      <c r="H17" s="1278"/>
      <c r="I17" s="1278"/>
      <c r="J17" s="1278"/>
      <c r="K17" s="2011" t="s">
        <v>1384</v>
      </c>
      <c r="L17" s="1948"/>
      <c r="M17" s="1290"/>
    </row>
    <row r="18" spans="1:13" ht="12.2" customHeight="1" x14ac:dyDescent="0.2">
      <c r="A18" s="2503"/>
      <c r="B18" s="2504"/>
      <c r="C18" s="2504"/>
      <c r="D18" s="2504"/>
      <c r="E18" s="2504"/>
      <c r="F18" s="2505"/>
      <c r="G18" s="2489" t="str">
        <f>COVER!T21</f>
        <v>618-247-3208</v>
      </c>
      <c r="H18" s="2490"/>
      <c r="I18" s="2490"/>
      <c r="J18" s="2490"/>
      <c r="K18" s="2489" t="str">
        <f>COVER!X21</f>
        <v>618-247-3208</v>
      </c>
      <c r="L18" s="252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Opdyke-Belle-Rive CCSD 5</v>
      </c>
      <c r="B1" s="2522"/>
      <c r="C1" s="2522"/>
      <c r="D1" s="2522"/>
    </row>
    <row r="2" spans="1:11" s="2004" customFormat="1" ht="12.75" x14ac:dyDescent="0.2">
      <c r="A2" s="2523">
        <f>'Single Audit Cover'!E7</f>
        <v>13041005004</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Opdyke-Belle-Rive CCSD 5</v>
      </c>
      <c r="B1" s="2527"/>
      <c r="C1" s="2527"/>
      <c r="D1" s="2527"/>
      <c r="E1" s="2527"/>
    </row>
    <row r="2" spans="1:5" x14ac:dyDescent="0.2">
      <c r="A2" s="2528">
        <f>'Single Audit Cover'!E7</f>
        <v>13041005004</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249109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12519</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-18855</v>
      </c>
    </row>
    <row r="19" spans="1:4" ht="13.5" thickBot="1" x14ac:dyDescent="0.25">
      <c r="A19" s="2022" t="s">
        <v>1452</v>
      </c>
      <c r="D19" s="1342">
        <f>SUM(D10:D17)</f>
        <v>242773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242773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242773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2" t="str">
        <f>'Single Audit Cover'!A7</f>
        <v>Opdyke-Belle-Rive CCSD 5</v>
      </c>
      <c r="B1" s="2533"/>
      <c r="C1" s="2533"/>
      <c r="D1" s="2533"/>
      <c r="E1" s="1410"/>
    </row>
    <row r="2" spans="1:7" ht="13.5" customHeight="1" x14ac:dyDescent="0.2">
      <c r="A2" s="2534">
        <f>'Single Audit Cover'!E7</f>
        <v>13041005004</v>
      </c>
      <c r="B2" s="2535"/>
      <c r="C2" s="2535"/>
      <c r="D2" s="2535"/>
      <c r="E2" s="1400"/>
    </row>
    <row r="3" spans="1:7" ht="15.75" customHeight="1" x14ac:dyDescent="0.25">
      <c r="A3" s="2536" t="s">
        <v>1494</v>
      </c>
      <c r="B3" s="2537"/>
      <c r="C3" s="2537"/>
      <c r="D3" s="2537"/>
      <c r="E3" s="1409"/>
    </row>
    <row r="4" spans="1:7" ht="13.5" customHeight="1" x14ac:dyDescent="0.25">
      <c r="A4" s="2538" t="str">
        <f>'Single Audit Cover'!A4</f>
        <v>Year Ending June 30, 2017</v>
      </c>
      <c r="B4" s="2539"/>
      <c r="C4" s="2539"/>
      <c r="D4" s="2539"/>
      <c r="E4" s="1409"/>
    </row>
    <row r="5" spans="1:7" ht="8.25" customHeight="1" x14ac:dyDescent="0.2">
      <c r="C5" s="1349"/>
      <c r="D5" s="1349"/>
    </row>
    <row r="6" spans="1:7" ht="13.5" customHeight="1" x14ac:dyDescent="0.2">
      <c r="A6" s="1341" t="s">
        <v>1847</v>
      </c>
      <c r="C6" s="1349"/>
      <c r="D6" s="1349"/>
    </row>
    <row r="7" spans="1:7" ht="60.95" customHeight="1" x14ac:dyDescent="0.2">
      <c r="A7" s="2531" t="s">
        <v>1902</v>
      </c>
      <c r="B7" s="2531"/>
      <c r="C7" s="2531"/>
      <c r="D7" s="2531"/>
      <c r="E7" s="2531"/>
      <c r="F7" s="2531"/>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1" t="s">
        <v>1848</v>
      </c>
      <c r="B13" s="2531"/>
      <c r="C13" s="2531"/>
      <c r="D13" s="2531"/>
      <c r="E13" s="2531"/>
      <c r="F13" s="2531"/>
    </row>
    <row r="14" spans="1:7" ht="9.75" customHeight="1" x14ac:dyDescent="0.2">
      <c r="C14" s="1337"/>
      <c r="D14" s="1337"/>
    </row>
    <row r="15" spans="1:7" ht="13.5" customHeight="1" x14ac:dyDescent="0.2">
      <c r="C15" s="1736" t="s">
        <v>1493</v>
      </c>
      <c r="D15" s="2541" t="s">
        <v>1492</v>
      </c>
      <c r="E15" s="2541"/>
      <c r="F15" s="2541"/>
    </row>
    <row r="16" spans="1:7" ht="13.5" customHeight="1" x14ac:dyDescent="0.2">
      <c r="A16" s="1369"/>
      <c r="B16" s="1341" t="s">
        <v>1491</v>
      </c>
      <c r="C16" s="1736" t="s">
        <v>1490</v>
      </c>
      <c r="D16" s="2542" t="s">
        <v>2071</v>
      </c>
      <c r="E16" s="2542"/>
      <c r="F16" s="2542"/>
    </row>
    <row r="17" spans="1:6" ht="20.45" customHeight="1" x14ac:dyDescent="0.2">
      <c r="A17" s="2047"/>
      <c r="B17" s="2048"/>
      <c r="C17" s="1961"/>
      <c r="D17" s="2540"/>
      <c r="E17" s="2540"/>
      <c r="F17" s="2540"/>
    </row>
    <row r="18" spans="1:6" ht="20.65" customHeight="1" x14ac:dyDescent="0.2">
      <c r="A18" s="2047"/>
      <c r="B18" s="2048"/>
      <c r="C18" s="1961"/>
      <c r="D18" s="2540"/>
      <c r="E18" s="2540"/>
      <c r="F18" s="2540"/>
    </row>
    <row r="19" spans="1:6" ht="20.65" customHeight="1" x14ac:dyDescent="0.2">
      <c r="A19" s="2047"/>
      <c r="B19" s="2048"/>
      <c r="C19" s="1961"/>
      <c r="D19" s="2540"/>
      <c r="E19" s="2540"/>
      <c r="F19" s="2540"/>
    </row>
    <row r="20" spans="1:6" ht="20.65" customHeight="1" x14ac:dyDescent="0.2">
      <c r="A20" s="2047"/>
      <c r="B20" s="2048"/>
      <c r="C20" s="1961"/>
      <c r="D20" s="2540"/>
      <c r="E20" s="2540"/>
      <c r="F20" s="2540"/>
    </row>
    <row r="21" spans="1:6" ht="20.65" customHeight="1" x14ac:dyDescent="0.2">
      <c r="A21" s="2047"/>
      <c r="B21" s="2048"/>
      <c r="C21" s="1961"/>
      <c r="D21" s="2540"/>
      <c r="E21" s="2540"/>
      <c r="F21" s="2540"/>
    </row>
    <row r="22" spans="1:6" ht="20.65" customHeight="1" x14ac:dyDescent="0.2">
      <c r="A22" s="2047"/>
      <c r="B22" s="2048"/>
      <c r="C22" s="1961"/>
      <c r="D22" s="2540"/>
      <c r="E22" s="2540"/>
      <c r="F22" s="2540"/>
    </row>
    <row r="23" spans="1:6" ht="20.65" customHeight="1" x14ac:dyDescent="0.2">
      <c r="A23" s="2047"/>
      <c r="B23" s="2048"/>
      <c r="C23" s="1961"/>
      <c r="D23" s="2540"/>
      <c r="E23" s="2540"/>
      <c r="F23" s="2540"/>
    </row>
    <row r="24" spans="1:6" ht="20.65" customHeight="1" x14ac:dyDescent="0.2">
      <c r="A24" s="2047"/>
      <c r="B24" s="2048"/>
      <c r="C24" s="1961"/>
      <c r="D24" s="2540"/>
      <c r="E24" s="2540"/>
      <c r="F24" s="2540"/>
    </row>
    <row r="25" spans="1:6" ht="20.65" customHeight="1" x14ac:dyDescent="0.2">
      <c r="A25" s="2047"/>
      <c r="B25" s="2048"/>
      <c r="C25" s="1961"/>
      <c r="D25" s="2540"/>
      <c r="E25" s="2540"/>
      <c r="F25" s="2540"/>
    </row>
    <row r="26" spans="1:6" ht="20.65" customHeight="1" x14ac:dyDescent="0.2">
      <c r="A26" s="2047"/>
      <c r="B26" s="2048"/>
      <c r="C26" s="1961"/>
      <c r="D26" s="2540"/>
      <c r="E26" s="2540"/>
      <c r="F26" s="2540"/>
    </row>
    <row r="27" spans="1:6" ht="20.65" customHeight="1" x14ac:dyDescent="0.2">
      <c r="A27" s="2047"/>
      <c r="B27" s="2048"/>
      <c r="C27" s="1961"/>
      <c r="D27" s="2540"/>
      <c r="E27" s="2540"/>
      <c r="F27" s="2540"/>
    </row>
    <row r="28" spans="1:6" ht="20.65" customHeight="1" x14ac:dyDescent="0.2">
      <c r="A28" s="2047"/>
      <c r="B28" s="2048"/>
      <c r="C28" s="1961"/>
      <c r="D28" s="2540"/>
      <c r="E28" s="2540"/>
      <c r="F28" s="2540"/>
    </row>
    <row r="29" spans="1:6" ht="20.65" customHeight="1" x14ac:dyDescent="0.2">
      <c r="A29" s="2047"/>
      <c r="B29" s="2048"/>
      <c r="C29" s="1961"/>
      <c r="D29" s="2540"/>
      <c r="E29" s="2540"/>
      <c r="F29" s="2540"/>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44" t="s">
        <v>2072</v>
      </c>
      <c r="B32" s="2544"/>
      <c r="C32" s="2544"/>
      <c r="D32" s="2544"/>
      <c r="E32" s="2544"/>
      <c r="F32" s="2544"/>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45">
        <f>+C33+C34</f>
        <v>0</v>
      </c>
      <c r="F34" s="2546"/>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7" t="s">
        <v>2075</v>
      </c>
      <c r="C49" s="2547"/>
      <c r="D49" s="2547"/>
      <c r="E49" s="1400"/>
    </row>
    <row r="50" spans="1:5" s="1354" customFormat="1" ht="3.75" customHeight="1" x14ac:dyDescent="0.2">
      <c r="A50" s="1401"/>
      <c r="B50" s="2053"/>
      <c r="C50" s="2053"/>
      <c r="D50" s="2053"/>
      <c r="E50" s="1400"/>
    </row>
    <row r="51" spans="1:5" s="1354" customFormat="1" ht="20.25" customHeight="1" x14ac:dyDescent="0.2">
      <c r="A51" s="1399">
        <v>6</v>
      </c>
      <c r="B51" s="2543" t="s">
        <v>1943</v>
      </c>
      <c r="C51" s="2543"/>
      <c r="D51" s="2543"/>
    </row>
    <row r="52" spans="1:5" ht="14.25" customHeight="1" x14ac:dyDescent="0.2">
      <c r="A52" s="1399"/>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Opdyke-Belle-Rive CCSD 5</v>
      </c>
      <c r="C1" s="2549"/>
      <c r="D1" s="2549"/>
      <c r="E1" s="2549"/>
      <c r="F1" s="2549"/>
      <c r="G1" s="2549"/>
      <c r="H1" s="2549"/>
      <c r="I1" s="2549"/>
      <c r="J1" s="2549"/>
      <c r="K1" s="2549"/>
      <c r="L1" s="2549"/>
      <c r="M1" s="2549"/>
    </row>
    <row r="2" spans="2:14" ht="15" x14ac:dyDescent="0.2">
      <c r="B2" s="2550">
        <f>'Single Audit Cover'!E7</f>
        <v>13041005004</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Opdyke-Belle-Rive CCSD 5</v>
      </c>
      <c r="C1" s="2558"/>
      <c r="D1" s="2558"/>
      <c r="E1" s="2558"/>
      <c r="F1" s="2558"/>
      <c r="G1" s="2558"/>
      <c r="H1" s="2558"/>
      <c r="I1" s="2558"/>
      <c r="J1" s="1437"/>
    </row>
    <row r="2" spans="2:10" s="1349" customFormat="1" ht="12.75" customHeight="1" x14ac:dyDescent="0.2">
      <c r="B2" s="2559">
        <f>'Single Audit Cover'!E7</f>
        <v>13041005004</v>
      </c>
      <c r="C2" s="2560"/>
      <c r="D2" s="2560"/>
      <c r="E2" s="2560"/>
      <c r="F2" s="2560"/>
      <c r="G2" s="2560"/>
      <c r="H2" s="2560"/>
      <c r="I2" s="2560"/>
      <c r="J2" s="1437"/>
    </row>
    <row r="3" spans="2:10" s="1349" customFormat="1" ht="12.75" customHeight="1" x14ac:dyDescent="0.2">
      <c r="B3" s="2561" t="s">
        <v>1512</v>
      </c>
      <c r="C3" s="2539"/>
      <c r="D3" s="2539"/>
      <c r="E3" s="2539"/>
      <c r="F3" s="2539"/>
      <c r="G3" s="2539"/>
      <c r="H3" s="2539"/>
      <c r="I3" s="2539"/>
      <c r="J3" s="1436"/>
    </row>
    <row r="4" spans="2:10" s="1349" customFormat="1" ht="12.75" customHeight="1" x14ac:dyDescent="0.2">
      <c r="B4" s="2561" t="str">
        <f>'Single Audit Cover'!A4</f>
        <v>Year Ending June 30, 2017</v>
      </c>
      <c r="C4" s="2539"/>
      <c r="D4" s="2539"/>
      <c r="E4" s="2539"/>
      <c r="F4" s="2539"/>
      <c r="G4" s="2539"/>
      <c r="H4" s="2539"/>
      <c r="I4" s="2539"/>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1" t="s">
        <v>1511</v>
      </c>
      <c r="C7" s="2539"/>
      <c r="D7" s="2539"/>
      <c r="E7" s="2539"/>
      <c r="F7" s="2539"/>
      <c r="G7" s="2539"/>
      <c r="H7" s="2539"/>
      <c r="I7" s="2539"/>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2"/>
      <c r="D11" s="2562"/>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3"/>
      <c r="E29" s="2563"/>
      <c r="F29" s="2563"/>
      <c r="G29" s="2563"/>
      <c r="H29" s="2563"/>
      <c r="I29" s="2563"/>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64" t="s">
        <v>1499</v>
      </c>
      <c r="D37" s="2565"/>
      <c r="E37" s="2565"/>
      <c r="F37" s="2566"/>
      <c r="G37" s="2564" t="s">
        <v>2078</v>
      </c>
      <c r="H37" s="2565"/>
      <c r="I37" s="2566"/>
    </row>
    <row r="38" spans="2:9" ht="16.5" customHeight="1" x14ac:dyDescent="0.2">
      <c r="B38" s="2060"/>
      <c r="C38" s="2553"/>
      <c r="D38" s="2554"/>
      <c r="E38" s="2554"/>
      <c r="F38" s="2555"/>
      <c r="G38" s="2567"/>
      <c r="H38" s="2568"/>
      <c r="I38" s="2569"/>
    </row>
    <row r="39" spans="2:9" ht="16.5" customHeight="1" x14ac:dyDescent="0.2">
      <c r="B39" s="2060"/>
      <c r="C39" s="2553"/>
      <c r="D39" s="2554"/>
      <c r="E39" s="2554"/>
      <c r="F39" s="2555"/>
      <c r="G39" s="2556"/>
      <c r="H39" s="2556"/>
      <c r="I39" s="2556"/>
    </row>
    <row r="40" spans="2:9" ht="16.5" customHeight="1" x14ac:dyDescent="0.2">
      <c r="B40" s="2060"/>
      <c r="C40" s="2553"/>
      <c r="D40" s="2554"/>
      <c r="E40" s="2554"/>
      <c r="F40" s="2555"/>
      <c r="G40" s="2556"/>
      <c r="H40" s="2556"/>
      <c r="I40" s="2556"/>
    </row>
    <row r="41" spans="2:9" ht="16.5" customHeight="1" x14ac:dyDescent="0.2">
      <c r="B41" s="2060"/>
      <c r="C41" s="2553"/>
      <c r="D41" s="2554"/>
      <c r="E41" s="2554"/>
      <c r="F41" s="2555"/>
      <c r="G41" s="2556"/>
      <c r="H41" s="2556"/>
      <c r="I41" s="2556"/>
    </row>
    <row r="42" spans="2:9" ht="16.5" customHeight="1" x14ac:dyDescent="0.2">
      <c r="B42" s="2060"/>
      <c r="C42" s="2553"/>
      <c r="D42" s="2554"/>
      <c r="E42" s="2554"/>
      <c r="F42" s="2555"/>
      <c r="G42" s="2556"/>
      <c r="H42" s="2556"/>
      <c r="I42" s="2556"/>
    </row>
    <row r="43" spans="2:9" ht="16.5" customHeight="1" x14ac:dyDescent="0.2">
      <c r="B43" s="2060"/>
      <c r="C43" s="2570" t="s">
        <v>2079</v>
      </c>
      <c r="D43" s="2571"/>
      <c r="E43" s="2571"/>
      <c r="F43" s="2572"/>
      <c r="G43" s="2573">
        <f>SUM(G38:I42)</f>
        <v>0</v>
      </c>
      <c r="H43" s="2573"/>
      <c r="I43" s="2573"/>
    </row>
    <row r="44" spans="2:9" ht="12.75" customHeight="1" x14ac:dyDescent="0.2"/>
    <row r="45" spans="2:9" ht="12.75" customHeight="1" x14ac:dyDescent="0.2">
      <c r="B45" s="1429" t="s">
        <v>2080</v>
      </c>
      <c r="D45" s="2574">
        <v>0</v>
      </c>
      <c r="E45" s="2575"/>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76"/>
      <c r="F49" s="2576"/>
      <c r="G49" s="2576"/>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A41" sqref="A4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Opdyke-Belle-Rive CCSD 5</v>
      </c>
      <c r="C1" s="2557"/>
      <c r="D1" s="2557"/>
      <c r="E1" s="2557"/>
      <c r="F1" s="2557"/>
      <c r="G1" s="2557"/>
      <c r="H1" s="2557"/>
      <c r="I1" s="2557"/>
      <c r="J1" s="2557"/>
      <c r="K1" s="2557"/>
      <c r="L1" s="1470"/>
      <c r="M1" s="1470"/>
    </row>
    <row r="2" spans="1:13" ht="12" customHeight="1" x14ac:dyDescent="0.2">
      <c r="B2" s="2559">
        <f>'Single Audit Cover'!E7</f>
        <v>13041005004</v>
      </c>
      <c r="C2" s="2559"/>
      <c r="D2" s="2559"/>
      <c r="E2" s="2559"/>
      <c r="F2" s="2559"/>
      <c r="G2" s="2559"/>
      <c r="H2" s="2559"/>
      <c r="I2" s="2559"/>
      <c r="J2" s="2559"/>
      <c r="K2" s="2559"/>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2" customHeight="1" x14ac:dyDescent="0.2">
      <c r="B14" s="2578" t="s">
        <v>2129</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80.25" customHeight="1" x14ac:dyDescent="0.2">
      <c r="B17" s="2578" t="s">
        <v>2130</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2131</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2132</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2133</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0.75" customHeight="1" x14ac:dyDescent="0.2">
      <c r="B29" s="2582" t="s">
        <v>2134</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5.5" customHeight="1" x14ac:dyDescent="0.2">
      <c r="B32" s="2577" t="s">
        <v>2135</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A41" sqref="A4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Opdyke-Belle-Rive CCSD 5</v>
      </c>
      <c r="C1" s="2557"/>
      <c r="D1" s="2557"/>
      <c r="E1" s="2557"/>
      <c r="F1" s="2557"/>
      <c r="G1" s="2557"/>
      <c r="H1" s="2557"/>
      <c r="I1" s="2557"/>
      <c r="J1" s="2557"/>
      <c r="K1" s="2557"/>
      <c r="L1" s="1470"/>
      <c r="M1" s="1470"/>
    </row>
    <row r="2" spans="1:13" ht="12" customHeight="1" x14ac:dyDescent="0.2">
      <c r="B2" s="2559">
        <f>'Single Audit Cover'!E7</f>
        <v>13041005004</v>
      </c>
      <c r="C2" s="2559"/>
      <c r="D2" s="2559"/>
      <c r="E2" s="2559"/>
      <c r="F2" s="2559"/>
      <c r="G2" s="2559"/>
      <c r="H2" s="2559"/>
      <c r="I2" s="2559"/>
      <c r="J2" s="2559"/>
      <c r="K2" s="2559"/>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2</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1986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2136</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8" t="s">
        <v>2137</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2138</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2139</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2140</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2" t="s">
        <v>2141</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7" t="s">
        <v>2142</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Opdyke-Belle-Rive CCSD 5</v>
      </c>
      <c r="C1" s="2583"/>
      <c r="D1" s="2583"/>
      <c r="E1" s="2583"/>
      <c r="F1" s="2583"/>
      <c r="G1" s="2583"/>
      <c r="H1" s="2583"/>
      <c r="I1" s="2583"/>
      <c r="J1" s="2583"/>
      <c r="K1" s="2583"/>
      <c r="L1" s="1489"/>
    </row>
    <row r="2" spans="1:12" ht="12.75" customHeight="1" x14ac:dyDescent="0.2">
      <c r="B2" s="2584">
        <f>'Single Audit Cover'!E7</f>
        <v>13041005004</v>
      </c>
      <c r="C2" s="2584"/>
      <c r="D2" s="2584"/>
      <c r="E2" s="2584"/>
      <c r="F2" s="2584"/>
      <c r="G2" s="2584"/>
      <c r="H2" s="2584"/>
      <c r="I2" s="2584"/>
      <c r="J2" s="2584"/>
      <c r="K2" s="2584"/>
      <c r="L2" s="1488"/>
    </row>
    <row r="3" spans="1:12" ht="12.75" customHeight="1" x14ac:dyDescent="0.2">
      <c r="B3" s="2538" t="s">
        <v>1512</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6"/>
      <c r="E14" s="2586"/>
      <c r="F14" s="2586"/>
      <c r="H14" s="1406" t="s">
        <v>1545</v>
      </c>
      <c r="I14" s="2587"/>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7"/>
      <c r="E16" s="2587"/>
      <c r="F16" s="2587"/>
      <c r="G16" s="2587"/>
      <c r="H16" s="2587"/>
      <c r="I16" s="2587"/>
      <c r="J16" s="2587"/>
      <c r="K16" s="2587"/>
      <c r="L16" s="1403"/>
    </row>
    <row r="17" spans="2:12" ht="13.5" customHeight="1" x14ac:dyDescent="0.2">
      <c r="B17" s="1407" t="s">
        <v>1543</v>
      </c>
      <c r="C17" s="1407"/>
      <c r="D17" s="2588"/>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Opdyke-Belle-Rive CCSD 5</v>
      </c>
      <c r="C1" s="2557"/>
      <c r="D1" s="2557"/>
      <c r="E1" s="1499"/>
    </row>
    <row r="2" spans="2:5" s="1369" customFormat="1" ht="12.75" customHeight="1" x14ac:dyDescent="0.2">
      <c r="B2" s="2559">
        <f>'Single Audit Cover'!E7</f>
        <v>13041005004</v>
      </c>
      <c r="C2" s="2559"/>
      <c r="D2" s="2559"/>
      <c r="E2" s="1498"/>
    </row>
    <row r="3" spans="2:5" s="1330" customFormat="1" ht="12.75" customHeight="1" x14ac:dyDescent="0.2">
      <c r="B3" s="2538" t="s">
        <v>1561</v>
      </c>
      <c r="C3" s="2538"/>
      <c r="D3" s="2538"/>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Opdyke-Belle-Rive CCSD 5</v>
      </c>
      <c r="C1" s="2557"/>
      <c r="D1" s="2557"/>
      <c r="E1" s="2557"/>
      <c r="F1" s="1489"/>
      <c r="G1" s="1489"/>
      <c r="H1" s="1489"/>
      <c r="I1" s="1489"/>
      <c r="J1" s="1489"/>
      <c r="K1" s="1489"/>
      <c r="L1" s="1489"/>
    </row>
    <row r="2" spans="2:12" ht="13.5" customHeight="1" x14ac:dyDescent="0.2">
      <c r="B2" s="2559">
        <f>'Single Audit Cover'!E7</f>
        <v>13041005004</v>
      </c>
      <c r="C2" s="2559"/>
      <c r="D2" s="2559"/>
      <c r="E2" s="2559"/>
      <c r="F2" s="1488"/>
      <c r="G2" s="1488"/>
      <c r="H2" s="1488"/>
      <c r="I2" s="1488"/>
      <c r="J2" s="1488"/>
      <c r="K2" s="1488"/>
      <c r="L2" s="1488"/>
    </row>
    <row r="3" spans="2:12" ht="13.5" customHeight="1" x14ac:dyDescent="0.2">
      <c r="B3" s="2538" t="s">
        <v>1569</v>
      </c>
      <c r="C3" s="2538"/>
      <c r="D3" s="2538"/>
      <c r="E3" s="2538"/>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13041005004</v>
      </c>
    </row>
    <row r="3" spans="1:2" x14ac:dyDescent="0.2">
      <c r="A3" t="s">
        <v>1110</v>
      </c>
      <c r="B3" s="1220" t="str">
        <f>COVER!A15</f>
        <v>JEFFERSON</v>
      </c>
    </row>
    <row r="4" spans="1:2" x14ac:dyDescent="0.2">
      <c r="A4" t="s">
        <v>1166</v>
      </c>
      <c r="B4" s="1220" t="str">
        <f>COVER!A17</f>
        <v>Opdyke-Belle-Rive CCSD 5</v>
      </c>
    </row>
    <row r="5" spans="1:2" x14ac:dyDescent="0.2">
      <c r="A5" t="s">
        <v>799</v>
      </c>
      <c r="B5" s="1220" t="str">
        <f>COVER!A38</f>
        <v>MARK MILLER</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773218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104</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104</v>
      </c>
      <c r="C91" s="13" t="s">
        <v>653</v>
      </c>
      <c r="D91" s="13" t="str">
        <f t="shared" si="0"/>
        <v>Error?</v>
      </c>
    </row>
    <row r="92" spans="1:4" x14ac:dyDescent="0.2">
      <c r="A92" s="54">
        <v>31</v>
      </c>
      <c r="B92" s="1220">
        <f>'Assets-Liab 5-6'!C39</f>
        <v>773114</v>
      </c>
      <c r="D92" s="13" t="str">
        <f t="shared" si="0"/>
        <v>Error?</v>
      </c>
    </row>
    <row r="93" spans="1:4" x14ac:dyDescent="0.2">
      <c r="A93" s="54">
        <v>32</v>
      </c>
      <c r="B93" s="1220">
        <f>'Assets-Liab 5-6'!C41</f>
        <v>773218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825000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1088577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1088577</v>
      </c>
      <c r="D123" s="13" t="str">
        <f t="shared" si="0"/>
        <v>Error?</v>
      </c>
    </row>
    <row r="124" spans="1:4" x14ac:dyDescent="0.2">
      <c r="A124" s="54">
        <v>63</v>
      </c>
      <c r="B124" s="1220">
        <f>'Assets-Liab 5-6'!D41</f>
        <v>1088577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106231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106231</v>
      </c>
      <c r="D170" s="13" t="str">
        <f t="shared" si="1"/>
        <v>Error?</v>
      </c>
    </row>
    <row r="171" spans="1:4" x14ac:dyDescent="0.2">
      <c r="A171" s="54">
        <v>110</v>
      </c>
      <c r="B171" s="1220">
        <f>'Assets-Liab 5-6'!F41</f>
        <v>106231</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42994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21479</v>
      </c>
      <c r="D189" s="13" t="str">
        <f t="shared" si="1"/>
        <v>Error?</v>
      </c>
    </row>
    <row r="190" spans="1:4" x14ac:dyDescent="0.2">
      <c r="A190" s="54">
        <v>129</v>
      </c>
      <c r="B190" s="1220">
        <f>'Assets-Liab 5-6'!G41</f>
        <v>42994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400000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401320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401320</v>
      </c>
      <c r="D212" s="13" t="str">
        <f t="shared" si="2"/>
        <v>Error?</v>
      </c>
    </row>
    <row r="213" spans="1:4" x14ac:dyDescent="0.2">
      <c r="A213" s="90">
        <v>152</v>
      </c>
      <c r="B213" s="1220">
        <f>'Assets-Liab 5-6'!H41</f>
        <v>401320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18847</v>
      </c>
      <c r="D273" s="13" t="str">
        <f t="shared" si="3"/>
        <v>Error?</v>
      </c>
    </row>
    <row r="274" spans="1:4" x14ac:dyDescent="0.2">
      <c r="A274" s="54">
        <v>213</v>
      </c>
      <c r="B274" s="1220">
        <f>'Assets-Liab 5-6'!M17</f>
        <v>1521842</v>
      </c>
      <c r="D274" s="13" t="str">
        <f t="shared" si="3"/>
        <v>Error?</v>
      </c>
    </row>
    <row r="275" spans="1:4" x14ac:dyDescent="0.2">
      <c r="A275" s="54">
        <v>214</v>
      </c>
      <c r="B275" s="1220">
        <f>'Assets-Liab 5-6'!M18</f>
        <v>72065</v>
      </c>
      <c r="D275" s="13" t="str">
        <f t="shared" si="3"/>
        <v>Error?</v>
      </c>
    </row>
    <row r="276" spans="1:4" x14ac:dyDescent="0.2">
      <c r="A276" s="54">
        <v>215</v>
      </c>
      <c r="B276" s="1220">
        <f>'Assets-Liab 5-6'!M19</f>
        <v>1049994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2662748</v>
      </c>
      <c r="C279" s="13" t="s">
        <v>653</v>
      </c>
      <c r="D279" s="13" t="str">
        <f t="shared" si="3"/>
        <v>Error?</v>
      </c>
    </row>
    <row r="280" spans="1:4" x14ac:dyDescent="0.2">
      <c r="A280" s="54">
        <v>219</v>
      </c>
      <c r="B280" s="1220">
        <f>'Assets-Liab 5-6'!M40</f>
        <v>2662748</v>
      </c>
      <c r="D280" s="13" t="str">
        <f t="shared" si="3"/>
        <v>Error?</v>
      </c>
    </row>
    <row r="281" spans="1:4" x14ac:dyDescent="0.2">
      <c r="A281" s="54">
        <v>220</v>
      </c>
      <c r="B281" s="1220">
        <f>'Assets-Liab 5-6'!M41</f>
        <v>2662748</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500234</v>
      </c>
      <c r="D283" s="13" t="str">
        <f t="shared" si="3"/>
        <v>Error?</v>
      </c>
    </row>
    <row r="284" spans="1:4" x14ac:dyDescent="0.2">
      <c r="A284" s="54">
        <v>223</v>
      </c>
      <c r="B284" s="1220">
        <f>'Assets-Liab 5-6'!N23</f>
        <v>500234</v>
      </c>
      <c r="C284" s="13" t="s">
        <v>653</v>
      </c>
      <c r="D284" s="13" t="str">
        <f t="shared" si="3"/>
        <v>Error?</v>
      </c>
    </row>
    <row r="285" spans="1:4" x14ac:dyDescent="0.2">
      <c r="A285" s="54">
        <v>224</v>
      </c>
      <c r="B285" s="1220">
        <f>'Assets-Liab 5-6'!N36</f>
        <v>500234</v>
      </c>
      <c r="D285" s="13" t="str">
        <f t="shared" si="3"/>
        <v>Error?</v>
      </c>
    </row>
    <row r="286" spans="1:4" x14ac:dyDescent="0.2">
      <c r="A286" s="82">
        <v>225</v>
      </c>
      <c r="D286" s="13" t="str">
        <f t="shared" si="3"/>
        <v>OK</v>
      </c>
    </row>
    <row r="287" spans="1:4" x14ac:dyDescent="0.2">
      <c r="A287" s="54">
        <v>226</v>
      </c>
      <c r="B287" s="1220">
        <f>'Assets-Liab 5-6'!N37</f>
        <v>500234</v>
      </c>
      <c r="C287" s="13" t="s">
        <v>653</v>
      </c>
      <c r="D287" s="13" t="str">
        <f t="shared" si="3"/>
        <v>Error?</v>
      </c>
    </row>
    <row r="288" spans="1:4" x14ac:dyDescent="0.2">
      <c r="A288" s="54">
        <v>227</v>
      </c>
      <c r="B288" s="1220">
        <f>'Assets-Liab 5-6'!N41</f>
        <v>500234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400000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514303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15844</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792810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30282</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30282</v>
      </c>
      <c r="C727" s="13" t="s">
        <v>653</v>
      </c>
      <c r="D727" s="13" t="str">
        <f t="shared" si="10"/>
        <v>Error?</v>
      </c>
    </row>
    <row r="728" spans="1:4" x14ac:dyDescent="0.2">
      <c r="A728" s="54">
        <v>667</v>
      </c>
      <c r="B728" s="1220">
        <f>'Expenditures 15-22'!C44</f>
        <v>54</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54</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50226</v>
      </c>
      <c r="D733" s="13" t="str">
        <f t="shared" si="10"/>
        <v>Error?</v>
      </c>
    </row>
    <row r="734" spans="1:4" x14ac:dyDescent="0.2">
      <c r="A734" s="54">
        <v>673</v>
      </c>
      <c r="B734" s="1220">
        <f>'Expenditures 15-22'!C53</f>
        <v>50226</v>
      </c>
      <c r="C734" s="13" t="s">
        <v>653</v>
      </c>
      <c r="D734" s="13" t="str">
        <f t="shared" si="10"/>
        <v>Error?</v>
      </c>
    </row>
    <row r="735" spans="1:4" x14ac:dyDescent="0.2">
      <c r="A735" s="54">
        <v>674</v>
      </c>
      <c r="B735" s="1220">
        <f>'Expenditures 15-22'!C55</f>
        <v>52166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52166</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34696</v>
      </c>
      <c r="D739" s="13" t="str">
        <f t="shared" si="10"/>
        <v>Error?</v>
      </c>
    </row>
    <row r="740" spans="1:4" x14ac:dyDescent="0.2">
      <c r="A740" s="54">
        <v>679</v>
      </c>
      <c r="B740" s="1220">
        <f>'Expenditures 15-22'!C61</f>
        <v>60619</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42392</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137707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270435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1063245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64601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928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83426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329</v>
      </c>
      <c r="D791" s="13" t="str">
        <f t="shared" si="11"/>
        <v>Error?</v>
      </c>
    </row>
    <row r="792" spans="1:4" x14ac:dyDescent="0.2">
      <c r="A792" s="54">
        <v>731</v>
      </c>
      <c r="B792" s="1220">
        <f>'Expenditures 15-22'!D53</f>
        <v>329</v>
      </c>
      <c r="C792" s="13" t="s">
        <v>653</v>
      </c>
      <c r="D792" s="13" t="str">
        <f t="shared" si="11"/>
        <v>Error?</v>
      </c>
    </row>
    <row r="793" spans="1:4" x14ac:dyDescent="0.2">
      <c r="A793" s="54">
        <v>732</v>
      </c>
      <c r="B793" s="1220">
        <f>'Expenditures 15-22'!D55</f>
        <v>5306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5306</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3425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3425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9060</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92486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9255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5005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30865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160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22777</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22937</v>
      </c>
      <c r="C843" s="13" t="s">
        <v>653</v>
      </c>
      <c r="D843" s="13" t="str">
        <f t="shared" si="12"/>
        <v>Error?</v>
      </c>
    </row>
    <row r="844" spans="1:4" x14ac:dyDescent="0.2">
      <c r="A844" s="54">
        <v>783</v>
      </c>
      <c r="B844" s="1220">
        <f>'Expenditures 15-22'!E44</f>
        <v>507</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507</v>
      </c>
      <c r="C847" s="13" t="s">
        <v>653</v>
      </c>
      <c r="D847" s="13" t="str">
        <f t="shared" si="12"/>
        <v>Error?</v>
      </c>
    </row>
    <row r="848" spans="1:4" x14ac:dyDescent="0.2">
      <c r="A848" s="54">
        <v>787</v>
      </c>
      <c r="B848" s="1220">
        <f>'Expenditures 15-22'!E49</f>
        <v>45732</v>
      </c>
      <c r="D848" s="13" t="str">
        <f t="shared" si="12"/>
        <v>Error?</v>
      </c>
    </row>
    <row r="849" spans="1:4" x14ac:dyDescent="0.2">
      <c r="A849" s="54">
        <v>788</v>
      </c>
      <c r="B849" s="1220">
        <f>'Expenditures 15-22'!E50</f>
        <v>5346</v>
      </c>
      <c r="D849" s="13" t="str">
        <f t="shared" si="12"/>
        <v>Error?</v>
      </c>
    </row>
    <row r="850" spans="1:4" x14ac:dyDescent="0.2">
      <c r="A850" s="54">
        <v>789</v>
      </c>
      <c r="B850" s="1220">
        <f>'Expenditures 15-22'!E53</f>
        <v>51078</v>
      </c>
      <c r="C850" s="13" t="s">
        <v>653</v>
      </c>
      <c r="D850" s="13" t="str">
        <f t="shared" si="12"/>
        <v>Error?</v>
      </c>
    </row>
    <row r="851" spans="1:4" x14ac:dyDescent="0.2">
      <c r="A851" s="54">
        <v>790</v>
      </c>
      <c r="B851" s="1220">
        <f>'Expenditures 15-22'!E55</f>
        <v>2249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2249</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2664</v>
      </c>
      <c r="D855" s="13" t="str">
        <f t="shared" si="12"/>
        <v>Error?</v>
      </c>
    </row>
    <row r="856" spans="1:4" x14ac:dyDescent="0.2">
      <c r="A856" s="54">
        <v>795</v>
      </c>
      <c r="B856" s="1220">
        <f>'Expenditures 15-22'!E61</f>
        <v>19811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195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22670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5729</v>
      </c>
      <c r="D867" s="13" t="str">
        <f t="shared" si="12"/>
        <v>Error?</v>
      </c>
    </row>
    <row r="868" spans="1:4" x14ac:dyDescent="0.2">
      <c r="A868" s="82">
        <v>807</v>
      </c>
      <c r="D868" s="13" t="str">
        <f t="shared" si="12"/>
        <v>OK</v>
      </c>
    </row>
    <row r="869" spans="1:4" x14ac:dyDescent="0.2">
      <c r="A869" s="54">
        <v>808</v>
      </c>
      <c r="B869" s="1220">
        <f>'Expenditures 15-22'!E72</f>
        <v>5729</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105170</v>
      </c>
      <c r="C871" s="13" t="s">
        <v>653</v>
      </c>
      <c r="D871" s="13" t="str">
        <f t="shared" si="12"/>
        <v>Error?</v>
      </c>
    </row>
    <row r="872" spans="1:4" x14ac:dyDescent="0.2">
      <c r="A872" s="54">
        <v>811</v>
      </c>
      <c r="B872" s="1220">
        <f>'Expenditures 15-22'!E75</f>
        <v>112</v>
      </c>
      <c r="D872" s="13" t="str">
        <f t="shared" si="12"/>
        <v>Error?</v>
      </c>
    </row>
    <row r="873" spans="1:4" x14ac:dyDescent="0.2">
      <c r="A873" s="54">
        <v>812</v>
      </c>
      <c r="B873" s="1220">
        <f>'Expenditures 15-22'!E114</f>
        <v>160911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21016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4344</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67645</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115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115</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2836</v>
      </c>
      <c r="D906" s="13" t="str">
        <f t="shared" si="13"/>
        <v>Error?</v>
      </c>
    </row>
    <row r="907" spans="1:4" x14ac:dyDescent="0.2">
      <c r="A907" s="54">
        <v>846</v>
      </c>
      <c r="B907" s="1220">
        <f>'Expenditures 15-22'!F50</f>
        <v>382</v>
      </c>
      <c r="D907" s="13" t="str">
        <f t="shared" si="13"/>
        <v>Error?</v>
      </c>
    </row>
    <row r="908" spans="1:4" x14ac:dyDescent="0.2">
      <c r="A908" s="54">
        <v>847</v>
      </c>
      <c r="B908" s="1220">
        <f>'Expenditures 15-22'!F53</f>
        <v>3218</v>
      </c>
      <c r="C908" s="13" t="s">
        <v>653</v>
      </c>
      <c r="D908" s="13" t="str">
        <f t="shared" si="13"/>
        <v>Error?</v>
      </c>
    </row>
    <row r="909" spans="1:4" x14ac:dyDescent="0.2">
      <c r="A909" s="54">
        <v>848</v>
      </c>
      <c r="B909" s="1220">
        <f>'Expenditures 15-22'!F55</f>
        <v>1688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1688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36342</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39843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76185</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473</v>
      </c>
      <c r="D928" s="13" t="str">
        <f t="shared" si="13"/>
        <v>Error?</v>
      </c>
    </row>
    <row r="929" spans="1:4" x14ac:dyDescent="0.2">
      <c r="A929" s="54">
        <v>868</v>
      </c>
      <c r="B929" s="1220">
        <f>'Expenditures 15-22'!F74</f>
        <v>81679</v>
      </c>
      <c r="C929" s="13" t="s">
        <v>653</v>
      </c>
      <c r="D929" s="13" t="str">
        <f t="shared" si="13"/>
        <v>Error?</v>
      </c>
    </row>
    <row r="930" spans="1:4" x14ac:dyDescent="0.2">
      <c r="A930" s="54">
        <v>869</v>
      </c>
      <c r="B930" s="1220">
        <f>'Expenditures 15-22'!F75</f>
        <v>656</v>
      </c>
      <c r="D930" s="13" t="str">
        <f t="shared" si="13"/>
        <v>Error?</v>
      </c>
    </row>
    <row r="931" spans="1:4" x14ac:dyDescent="0.2">
      <c r="A931" s="54">
        <v>870</v>
      </c>
      <c r="B931" s="1220">
        <f>'Expenditures 15-22'!F114</f>
        <v>149980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9986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9986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40606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40606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609175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26121</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984732</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30557</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22777</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53334</v>
      </c>
      <c r="C1115" s="13" t="s">
        <v>653</v>
      </c>
      <c r="D1115" s="13" t="str">
        <f t="shared" si="16"/>
        <v>Error?</v>
      </c>
    </row>
    <row r="1116" spans="1:4" x14ac:dyDescent="0.2">
      <c r="A1116" s="54">
        <v>1055</v>
      </c>
      <c r="B1116" s="1220">
        <f>'Expenditures 15-22'!K44</f>
        <v>561</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561</v>
      </c>
      <c r="C1119" s="13" t="s">
        <v>653</v>
      </c>
      <c r="D1119" s="13" t="str">
        <f t="shared" si="16"/>
        <v>Error?</v>
      </c>
    </row>
    <row r="1120" spans="1:4" x14ac:dyDescent="0.2">
      <c r="A1120" s="54">
        <v>1059</v>
      </c>
      <c r="B1120" s="1220">
        <f>'Expenditures 15-22'!K49</f>
        <v>48568</v>
      </c>
      <c r="C1120" s="13" t="s">
        <v>653</v>
      </c>
      <c r="D1120" s="13" t="str">
        <f t="shared" si="16"/>
        <v>Error?</v>
      </c>
    </row>
    <row r="1121" spans="1:4" x14ac:dyDescent="0.2">
      <c r="A1121" s="54">
        <v>1060</v>
      </c>
      <c r="B1121" s="1220">
        <f>'Expenditures 15-22'!K50</f>
        <v>58967</v>
      </c>
      <c r="C1121" s="13" t="s">
        <v>653</v>
      </c>
      <c r="D1121" s="13" t="str">
        <f t="shared" si="16"/>
        <v>Error?</v>
      </c>
    </row>
    <row r="1122" spans="1:4" x14ac:dyDescent="0.2">
      <c r="A1122" s="54">
        <v>1061</v>
      </c>
      <c r="B1122" s="1220">
        <f>'Expenditures 15-22'!K53</f>
        <v>107535</v>
      </c>
      <c r="C1122" s="13" t="s">
        <v>653</v>
      </c>
      <c r="D1122" s="13" t="str">
        <f t="shared" si="16"/>
        <v>Error?</v>
      </c>
    </row>
    <row r="1123" spans="1:4" x14ac:dyDescent="0.2">
      <c r="A1123" s="54">
        <v>1062</v>
      </c>
      <c r="B1123" s="1220">
        <f>'Expenditures 15-22'!K55</f>
        <v>63979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63979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40785</v>
      </c>
      <c r="C1127" s="13" t="s">
        <v>653</v>
      </c>
      <c r="D1127" s="13" t="str">
        <f t="shared" si="16"/>
        <v>Error?</v>
      </c>
    </row>
    <row r="1128" spans="1:4" x14ac:dyDescent="0.2">
      <c r="A1128" s="54">
        <v>1067</v>
      </c>
      <c r="B1128" s="1220">
        <f>'Expenditures 15-22'!K61</f>
        <v>116772</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82430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239987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5729</v>
      </c>
      <c r="C1139" s="13" t="s">
        <v>653</v>
      </c>
      <c r="D1139" s="13" t="str">
        <f t="shared" si="16"/>
        <v>Error?</v>
      </c>
    </row>
    <row r="1140" spans="1:4" x14ac:dyDescent="0.2">
      <c r="A1140" s="82">
        <v>1079</v>
      </c>
      <c r="D1140" s="13" t="str">
        <f t="shared" si="16"/>
        <v>OK</v>
      </c>
    </row>
    <row r="1141" spans="1:4" x14ac:dyDescent="0.2">
      <c r="A1141" s="54">
        <v>1080</v>
      </c>
      <c r="B1141" s="1220">
        <f>'Expenditures 15-22'!K72</f>
        <v>5729</v>
      </c>
      <c r="C1141" s="13" t="s">
        <v>653</v>
      </c>
      <c r="D1141" s="13" t="str">
        <f t="shared" si="16"/>
        <v>Error?</v>
      </c>
    </row>
    <row r="1142" spans="1:4" x14ac:dyDescent="0.2">
      <c r="A1142" s="54">
        <v>1081</v>
      </c>
      <c r="B1142" s="1220">
        <f>'Expenditures 15-22'!K73</f>
        <v>473</v>
      </c>
      <c r="C1142" s="13" t="s">
        <v>653</v>
      </c>
      <c r="D1142" s="13" t="str">
        <f t="shared" si="16"/>
        <v>Error?</v>
      </c>
    </row>
    <row r="1143" spans="1:4" x14ac:dyDescent="0.2">
      <c r="A1143" s="54">
        <v>1082</v>
      </c>
      <c r="B1143" s="1220">
        <f>'Expenditures 15-22'!K74</f>
        <v>471598</v>
      </c>
      <c r="C1143" s="13" t="s">
        <v>653</v>
      </c>
      <c r="D1143" s="13" t="str">
        <f t="shared" si="16"/>
        <v>Error?</v>
      </c>
    </row>
    <row r="1144" spans="1:4" x14ac:dyDescent="0.2">
      <c r="A1144" s="54">
        <v>1083</v>
      </c>
      <c r="B1144" s="1220">
        <f>'Expenditures 15-22'!K75</f>
        <v>768</v>
      </c>
      <c r="C1144" s="13" t="s">
        <v>653</v>
      </c>
      <c r="D1144" s="13" t="str">
        <f t="shared" si="16"/>
        <v>Error?</v>
      </c>
    </row>
    <row r="1145" spans="1:4" x14ac:dyDescent="0.2">
      <c r="A1145" s="54">
        <v>1084</v>
      </c>
      <c r="B1145" s="1220">
        <f>'Expenditures 15-22'!K102</f>
        <v>65370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1522468</v>
      </c>
      <c r="C1152" s="13" t="s">
        <v>653</v>
      </c>
      <c r="D1152" s="13" t="str">
        <f t="shared" si="17"/>
        <v>Error?</v>
      </c>
    </row>
    <row r="1153" spans="1:4" x14ac:dyDescent="0.2">
      <c r="A1153" s="54">
        <v>1092</v>
      </c>
      <c r="B1153" s="1220">
        <f>'Expenditures 15-22'!K115</f>
        <v>64827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12042</v>
      </c>
      <c r="D1237" s="13" t="str">
        <f t="shared" si="18"/>
        <v>Error?</v>
      </c>
    </row>
    <row r="1238" spans="1:4" x14ac:dyDescent="0.2">
      <c r="A1238" s="82">
        <v>1177</v>
      </c>
      <c r="D1238" s="13" t="str">
        <f t="shared" si="18"/>
        <v>OK</v>
      </c>
    </row>
    <row r="1239" spans="1:4" x14ac:dyDescent="0.2">
      <c r="A1239" s="54">
        <v>1178</v>
      </c>
      <c r="B1239" s="1220">
        <f>'Expenditures 15-22'!E127</f>
        <v>12042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12042</v>
      </c>
      <c r="C1241" s="13" t="s">
        <v>653</v>
      </c>
      <c r="D1241" s="13" t="str">
        <f t="shared" si="18"/>
        <v>Error?</v>
      </c>
    </row>
    <row r="1242" spans="1:4" x14ac:dyDescent="0.2">
      <c r="A1242" s="54">
        <v>1181</v>
      </c>
      <c r="B1242" s="1220">
        <f>'Expenditures 15-22'!E150</f>
        <v>12042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2540</v>
      </c>
      <c r="D1245" s="13" t="str">
        <f t="shared" si="18"/>
        <v>Error?</v>
      </c>
    </row>
    <row r="1246" spans="1:4" x14ac:dyDescent="0.2">
      <c r="A1246" s="82">
        <v>1185</v>
      </c>
      <c r="D1246" s="13" t="str">
        <f t="shared" si="18"/>
        <v>OK</v>
      </c>
    </row>
    <row r="1247" spans="1:4" x14ac:dyDescent="0.2">
      <c r="A1247" s="54">
        <v>1186</v>
      </c>
      <c r="B1247" s="1220">
        <f>'Expenditures 15-22'!F127</f>
        <v>2540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2540</v>
      </c>
      <c r="C1249" s="13" t="s">
        <v>653</v>
      </c>
      <c r="D1249" s="13" t="str">
        <f t="shared" si="18"/>
        <v>Error?</v>
      </c>
    </row>
    <row r="1250" spans="1:4" x14ac:dyDescent="0.2">
      <c r="A1250" s="54">
        <v>1189</v>
      </c>
      <c r="B1250" s="1220">
        <f>'Expenditures 15-22'!F150</f>
        <v>2540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24820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24820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24820</v>
      </c>
      <c r="C1258" s="13" t="s">
        <v>653</v>
      </c>
      <c r="D1258" s="13" t="str">
        <f t="shared" si="18"/>
        <v>Error?</v>
      </c>
    </row>
    <row r="1259" spans="1:4" x14ac:dyDescent="0.2">
      <c r="A1259" s="54">
        <v>1198</v>
      </c>
      <c r="B1259" s="1220">
        <f>'Expenditures 15-22'!G150</f>
        <v>24820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39402</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39402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39402</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39402</v>
      </c>
      <c r="C1288" s="13" t="s">
        <v>653</v>
      </c>
      <c r="D1288" s="13" t="str">
        <f t="shared" si="19"/>
        <v>Error?</v>
      </c>
    </row>
    <row r="1289" spans="1:4" x14ac:dyDescent="0.2">
      <c r="A1289" s="54">
        <v>1228</v>
      </c>
      <c r="B1289" s="1220">
        <f>'Expenditures 15-22'!K151</f>
        <v>18451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72091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72091</v>
      </c>
      <c r="C1339" s="13" t="s">
        <v>653</v>
      </c>
      <c r="D1339" s="13" t="str">
        <f t="shared" si="19"/>
        <v>Error?</v>
      </c>
    </row>
    <row r="1340" spans="1:4" x14ac:dyDescent="0.2">
      <c r="A1340" s="54">
        <v>1279</v>
      </c>
      <c r="B1340" s="1220">
        <f>'Expenditures 15-22'!C204</f>
        <v>72091</v>
      </c>
      <c r="C1340" s="13" t="s">
        <v>653</v>
      </c>
      <c r="D1340" s="13" t="str">
        <f t="shared" si="19"/>
        <v>Error?</v>
      </c>
    </row>
    <row r="1341" spans="1:4" x14ac:dyDescent="0.2">
      <c r="A1341" s="54">
        <v>1280</v>
      </c>
      <c r="B1341" s="1220">
        <f>'Expenditures 15-22'!D176</f>
        <v>38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38</v>
      </c>
      <c r="C1345" s="13" t="s">
        <v>653</v>
      </c>
      <c r="D1345" s="13" t="str">
        <f t="shared" si="20"/>
        <v>Error?</v>
      </c>
    </row>
    <row r="1346" spans="1:4" x14ac:dyDescent="0.2">
      <c r="A1346" s="54">
        <v>1285</v>
      </c>
      <c r="B1346" s="1220">
        <f>'Expenditures 15-22'!D204</f>
        <v>38</v>
      </c>
      <c r="C1346" s="13" t="s">
        <v>653</v>
      </c>
      <c r="D1346" s="13" t="str">
        <f t="shared" si="20"/>
        <v>Error?</v>
      </c>
    </row>
    <row r="1347" spans="1:4" x14ac:dyDescent="0.2">
      <c r="A1347" s="54">
        <v>1286</v>
      </c>
      <c r="B1347" s="1220">
        <f>'Expenditures 15-22'!E176</f>
        <v>6566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6566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6566</v>
      </c>
      <c r="C1353" s="13" t="s">
        <v>653</v>
      </c>
      <c r="D1353" s="13" t="str">
        <f t="shared" si="20"/>
        <v>Error?</v>
      </c>
    </row>
    <row r="1354" spans="1:4" x14ac:dyDescent="0.2">
      <c r="A1354" s="54">
        <v>1293</v>
      </c>
      <c r="B1354" s="1220">
        <f>'Expenditures 15-22'!F176</f>
        <v>18301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18301</v>
      </c>
      <c r="C1358" s="13" t="s">
        <v>653</v>
      </c>
      <c r="D1358" s="13" t="str">
        <f t="shared" si="20"/>
        <v>Error?</v>
      </c>
    </row>
    <row r="1359" spans="1:4" x14ac:dyDescent="0.2">
      <c r="A1359" s="54">
        <v>1298</v>
      </c>
      <c r="B1359" s="1220">
        <f>'Expenditures 15-22'!F204</f>
        <v>18301</v>
      </c>
      <c r="C1359" s="13" t="s">
        <v>653</v>
      </c>
      <c r="D1359" s="13" t="str">
        <f t="shared" si="20"/>
        <v>Error?</v>
      </c>
    </row>
    <row r="1360" spans="1:4" x14ac:dyDescent="0.2">
      <c r="A1360" s="54">
        <v>1299</v>
      </c>
      <c r="B1360" s="1220">
        <f>'Expenditures 15-22'!G176</f>
        <v>57583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57583</v>
      </c>
      <c r="C1364" s="13" t="s">
        <v>653</v>
      </c>
      <c r="D1364" s="13" t="str">
        <f t="shared" si="20"/>
        <v>Error?</v>
      </c>
    </row>
    <row r="1365" spans="1:4" x14ac:dyDescent="0.2">
      <c r="A1365" s="54">
        <v>1304</v>
      </c>
      <c r="B1365" s="1220">
        <f>'Expenditures 15-22'!G204</f>
        <v>57583</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32678</v>
      </c>
      <c r="C1375" s="13" t="s">
        <v>653</v>
      </c>
      <c r="D1375" s="13" t="str">
        <f t="shared" si="20"/>
        <v>Error?</v>
      </c>
    </row>
    <row r="1376" spans="1:4" x14ac:dyDescent="0.2">
      <c r="A1376" s="54">
        <v>1315</v>
      </c>
      <c r="B1376" s="1220">
        <f>'Expenditures 15-22'!H204</f>
        <v>41845</v>
      </c>
      <c r="C1376" s="13" t="s">
        <v>653</v>
      </c>
      <c r="D1376" s="13" t="str">
        <f t="shared" si="20"/>
        <v>Error?</v>
      </c>
    </row>
    <row r="1377" spans="1:4" x14ac:dyDescent="0.2">
      <c r="A1377" s="54">
        <v>1316</v>
      </c>
      <c r="B1377" s="1220">
        <f>'Expenditures 15-22'!K176</f>
        <v>154579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154579</v>
      </c>
      <c r="C1381" s="13" t="s">
        <v>653</v>
      </c>
      <c r="D1381" s="13" t="str">
        <f t="shared" si="20"/>
        <v>Error?</v>
      </c>
    </row>
    <row r="1382" spans="1:4" x14ac:dyDescent="0.2">
      <c r="A1382" s="54">
        <v>1321</v>
      </c>
      <c r="B1382" s="1220">
        <f>'Expenditures 15-22'!K190</f>
        <v>9167</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32678</v>
      </c>
      <c r="C1387" s="13" t="s">
        <v>653</v>
      </c>
      <c r="D1387" s="13" t="str">
        <f t="shared" si="20"/>
        <v>Error?</v>
      </c>
    </row>
    <row r="1388" spans="1:4" x14ac:dyDescent="0.2">
      <c r="A1388" s="54">
        <v>1327</v>
      </c>
      <c r="B1388" s="1220">
        <f>'Expenditures 15-22'!K204</f>
        <v>196424</v>
      </c>
      <c r="C1388" s="13" t="s">
        <v>653</v>
      </c>
      <c r="D1388" s="13" t="str">
        <f t="shared" si="20"/>
        <v>Error?</v>
      </c>
    </row>
    <row r="1389" spans="1:4" x14ac:dyDescent="0.2">
      <c r="A1389" s="54">
        <v>1328</v>
      </c>
      <c r="B1389" s="1220">
        <f>'Expenditures 15-22'!K205</f>
        <v>-93876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788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29886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4779</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4779</v>
      </c>
      <c r="C1417" s="13" t="s">
        <v>653</v>
      </c>
      <c r="D1417" s="13" t="str">
        <f t="shared" si="21"/>
        <v>Error?</v>
      </c>
    </row>
    <row r="1418" spans="1:4" x14ac:dyDescent="0.2">
      <c r="A1418" s="54">
        <v>1357</v>
      </c>
      <c r="B1418" s="1220">
        <f>'Expenditures 15-22'!D234</f>
        <v>9</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9</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765</v>
      </c>
      <c r="D1423" s="13" t="str">
        <f t="shared" si="21"/>
        <v>Error?</v>
      </c>
    </row>
    <row r="1424" spans="1:4" x14ac:dyDescent="0.2">
      <c r="A1424" s="54">
        <v>1363</v>
      </c>
      <c r="B1424" s="1220">
        <f>'Expenditures 15-22'!D251</f>
        <v>765</v>
      </c>
      <c r="C1424" s="13" t="s">
        <v>653</v>
      </c>
      <c r="D1424" s="13" t="str">
        <f t="shared" si="21"/>
        <v>Error?</v>
      </c>
    </row>
    <row r="1425" spans="1:4" x14ac:dyDescent="0.2">
      <c r="A1425" s="54">
        <v>1364</v>
      </c>
      <c r="B1425" s="1220">
        <f>'Expenditures 15-22'!D253</f>
        <v>648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648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5511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8737</v>
      </c>
      <c r="D1431" s="13" t="str">
        <f t="shared" si="21"/>
        <v>Error?</v>
      </c>
    </row>
    <row r="1432" spans="1:4" x14ac:dyDescent="0.2">
      <c r="A1432" s="54">
        <v>1371</v>
      </c>
      <c r="B1432" s="1220">
        <f>'Expenditures 15-22'!D261</f>
        <v>9404</v>
      </c>
      <c r="D1432" s="13" t="str">
        <f t="shared" si="21"/>
        <v>Error?</v>
      </c>
    </row>
    <row r="1433" spans="1:4" x14ac:dyDescent="0.2">
      <c r="A1433" s="54">
        <v>1372</v>
      </c>
      <c r="B1433" s="1220">
        <f>'Expenditures 15-22'!D262</f>
        <v>6625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30277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36478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66364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788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29886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4779</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4779</v>
      </c>
      <c r="C1481" s="13" t="s">
        <v>653</v>
      </c>
      <c r="D1481" s="13" t="str">
        <f t="shared" si="22"/>
        <v>Error?</v>
      </c>
    </row>
    <row r="1482" spans="1:4" x14ac:dyDescent="0.2">
      <c r="A1482" s="54">
        <v>1421</v>
      </c>
      <c r="B1482" s="1220">
        <f>'Expenditures 15-22'!K234</f>
        <v>9</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9</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765</v>
      </c>
      <c r="C1487" s="13" t="s">
        <v>653</v>
      </c>
      <c r="D1487" s="13" t="str">
        <f t="shared" si="22"/>
        <v>Error?</v>
      </c>
    </row>
    <row r="1488" spans="1:4" x14ac:dyDescent="0.2">
      <c r="A1488" s="54">
        <v>1427</v>
      </c>
      <c r="B1488" s="1220">
        <f>'Expenditures 15-22'!K251</f>
        <v>765</v>
      </c>
      <c r="C1488" s="13" t="s">
        <v>653</v>
      </c>
      <c r="D1488" s="13" t="str">
        <f t="shared" si="22"/>
        <v>Error?</v>
      </c>
    </row>
    <row r="1489" spans="1:4" x14ac:dyDescent="0.2">
      <c r="A1489" s="54">
        <v>1428</v>
      </c>
      <c r="B1489" s="1220">
        <f>'Expenditures 15-22'!K253</f>
        <v>648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648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5511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8737</v>
      </c>
      <c r="C1495" s="13" t="s">
        <v>653</v>
      </c>
      <c r="D1495" s="13" t="str">
        <f t="shared" si="22"/>
        <v>Error?</v>
      </c>
    </row>
    <row r="1496" spans="1:4" x14ac:dyDescent="0.2">
      <c r="A1496" s="54">
        <v>1435</v>
      </c>
      <c r="B1496" s="1220">
        <f>'Expenditures 15-22'!K261</f>
        <v>9404</v>
      </c>
      <c r="C1496" s="13" t="s">
        <v>653</v>
      </c>
      <c r="D1496" s="13" t="str">
        <f t="shared" si="22"/>
        <v>Error?</v>
      </c>
    </row>
    <row r="1497" spans="1:4" x14ac:dyDescent="0.2">
      <c r="A1497" s="54">
        <v>1436</v>
      </c>
      <c r="B1497" s="1220">
        <f>'Expenditures 15-22'!K262</f>
        <v>6625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30277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36478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66364</v>
      </c>
      <c r="C1517" s="13" t="s">
        <v>653</v>
      </c>
      <c r="D1517" s="13" t="str">
        <f t="shared" si="22"/>
        <v>Error?</v>
      </c>
    </row>
    <row r="1518" spans="1:4" x14ac:dyDescent="0.2">
      <c r="A1518" s="54">
        <v>1457</v>
      </c>
      <c r="B1518" s="1220">
        <f>'Expenditures 15-22'!K289</f>
        <v>8649</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925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708287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773114</v>
      </c>
      <c r="C1630" s="13" t="s">
        <v>653</v>
      </c>
      <c r="D1630" s="13" t="str">
        <f t="shared" si="24"/>
        <v>Error?</v>
      </c>
    </row>
    <row r="1631" spans="1:4" x14ac:dyDescent="0.2">
      <c r="A1631" s="54">
        <v>1570</v>
      </c>
      <c r="B1631" s="1220">
        <f>'Acct Summary 7-8'!D79</f>
        <v>1070126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1088577</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142524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106231</v>
      </c>
      <c r="C1672" s="13" t="s">
        <v>653</v>
      </c>
      <c r="D1672" s="13" t="str">
        <f t="shared" si="25"/>
        <v>Error?</v>
      </c>
    </row>
    <row r="1673" spans="1:4" x14ac:dyDescent="0.2">
      <c r="A1673" s="54">
        <v>1612</v>
      </c>
      <c r="B1673" s="1220">
        <f>'Acct Summary 7-8'!G79</f>
        <v>34345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42994</v>
      </c>
      <c r="C1686" s="13" t="s">
        <v>653</v>
      </c>
      <c r="D1686" s="13" t="str">
        <f t="shared" si="25"/>
        <v>Error?</v>
      </c>
    </row>
    <row r="1687" spans="1:4" x14ac:dyDescent="0.2">
      <c r="A1687" s="54">
        <v>1626</v>
      </c>
      <c r="B1687" s="1220">
        <f>'Acct Summary 7-8'!H79</f>
        <v>395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401320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299293</v>
      </c>
      <c r="C1744" s="13" t="s">
        <v>653</v>
      </c>
      <c r="D1744" s="13" t="str">
        <f t="shared" si="26"/>
        <v>Error?</v>
      </c>
    </row>
    <row r="1745" spans="1:5" x14ac:dyDescent="0.2">
      <c r="A1745" s="54">
        <v>1684</v>
      </c>
      <c r="B1745" s="1220">
        <f>'Tax Sched 24'!B5</f>
        <v>48893</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25264</v>
      </c>
      <c r="C1747" s="13" t="s">
        <v>653</v>
      </c>
      <c r="D1747" s="13" t="str">
        <f t="shared" si="26"/>
        <v>Error?</v>
      </c>
    </row>
    <row r="1748" spans="1:5" x14ac:dyDescent="0.2">
      <c r="A1748" s="54">
        <v>1687</v>
      </c>
      <c r="B1748" s="1220">
        <f>'Tax Sched 24'!B8</f>
        <v>25971</v>
      </c>
      <c r="C1748" s="13" t="s">
        <v>653</v>
      </c>
      <c r="D1748" s="13" t="str">
        <f t="shared" si="26"/>
        <v>Error?</v>
      </c>
    </row>
    <row r="1749" spans="1:5" x14ac:dyDescent="0.2">
      <c r="A1749" s="54">
        <v>1688</v>
      </c>
      <c r="B1749" s="1220">
        <f>'Tax Sched 24'!B10</f>
        <v>5584</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21119</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3954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471961</v>
      </c>
      <c r="C1759" s="13" t="s">
        <v>653</v>
      </c>
      <c r="D1759" s="13" t="str">
        <f t="shared" si="26"/>
        <v>Error?</v>
      </c>
    </row>
    <row r="1760" spans="1:5" x14ac:dyDescent="0.2">
      <c r="A1760" s="54">
        <v>1699</v>
      </c>
      <c r="B1760" s="1220">
        <f>'Tax Sched 24'!D4</f>
        <v>299293</v>
      </c>
      <c r="C1760" s="13" t="s">
        <v>653</v>
      </c>
      <c r="D1760" s="13" t="str">
        <f t="shared" si="26"/>
        <v>Error?</v>
      </c>
    </row>
    <row r="1761" spans="1:5" x14ac:dyDescent="0.2">
      <c r="A1761" s="54">
        <v>1700</v>
      </c>
      <c r="B1761" s="1220">
        <f>'Tax Sched 24'!D5</f>
        <v>48893</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25264</v>
      </c>
      <c r="C1763" s="13" t="s">
        <v>653</v>
      </c>
      <c r="D1763" s="13" t="str">
        <f t="shared" si="26"/>
        <v>Error?</v>
      </c>
    </row>
    <row r="1764" spans="1:5" x14ac:dyDescent="0.2">
      <c r="A1764" s="54">
        <v>1703</v>
      </c>
      <c r="B1764" s="1220">
        <f>'Tax Sched 24'!D8</f>
        <v>25971</v>
      </c>
      <c r="C1764" s="13" t="s">
        <v>653</v>
      </c>
      <c r="D1764" s="13" t="str">
        <f t="shared" si="26"/>
        <v>Error?</v>
      </c>
    </row>
    <row r="1765" spans="1:5" x14ac:dyDescent="0.2">
      <c r="A1765" s="54">
        <v>1704</v>
      </c>
      <c r="B1765" s="1220">
        <f>'Tax Sched 24'!D10</f>
        <v>5584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21119</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3954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471961</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299808</v>
      </c>
      <c r="C1792" s="13" t="s">
        <v>653</v>
      </c>
      <c r="D1792" s="13" t="str">
        <f t="shared" si="27"/>
        <v>Error?</v>
      </c>
    </row>
    <row r="1793" spans="1:4" x14ac:dyDescent="0.2">
      <c r="A1793" s="54">
        <v>1732</v>
      </c>
      <c r="B1793" s="1220">
        <f>'Tax Sched 24'!F5</f>
        <v>48483</v>
      </c>
      <c r="C1793" s="13" t="s">
        <v>653</v>
      </c>
      <c r="D1793" s="13" t="str">
        <f t="shared" si="27"/>
        <v>Error?</v>
      </c>
    </row>
    <row r="1794" spans="1:4" x14ac:dyDescent="0.2">
      <c r="A1794" s="54">
        <v>1733</v>
      </c>
      <c r="B1794" s="1220">
        <f>'Tax Sched 24'!F6</f>
        <v>37996</v>
      </c>
      <c r="C1794" s="13" t="s">
        <v>653</v>
      </c>
      <c r="D1794" s="13" t="str">
        <f t="shared" si="27"/>
        <v>Error?</v>
      </c>
    </row>
    <row r="1795" spans="1:4" x14ac:dyDescent="0.2">
      <c r="A1795" s="54">
        <v>1734</v>
      </c>
      <c r="B1795" s="1220">
        <f>'Tax Sched 24'!F7</f>
        <v>26717</v>
      </c>
      <c r="C1795" s="13" t="s">
        <v>653</v>
      </c>
      <c r="D1795" s="13" t="str">
        <f t="shared" si="27"/>
        <v>Error?</v>
      </c>
    </row>
    <row r="1796" spans="1:4" x14ac:dyDescent="0.2">
      <c r="A1796" s="54">
        <v>1735</v>
      </c>
      <c r="B1796" s="1220">
        <f>'Tax Sched 24'!F8</f>
        <v>25726</v>
      </c>
      <c r="C1796" s="13" t="s">
        <v>653</v>
      </c>
      <c r="D1796" s="13" t="str">
        <f t="shared" si="27"/>
        <v>Error?</v>
      </c>
    </row>
    <row r="1797" spans="1:4" x14ac:dyDescent="0.2">
      <c r="A1797" s="54">
        <v>1736</v>
      </c>
      <c r="B1797" s="1220">
        <f>'Tax Sched 24'!F10</f>
        <v>5838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40568</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4453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299808</v>
      </c>
      <c r="D1808" s="13" t="str">
        <f t="shared" si="27"/>
        <v>Error?</v>
      </c>
    </row>
    <row r="1809" spans="1:4" x14ac:dyDescent="0.2">
      <c r="A1809" s="54">
        <v>1748</v>
      </c>
      <c r="B1809" s="1220">
        <f>'Tax Sched 24'!E5</f>
        <v>48483</v>
      </c>
      <c r="D1809" s="13" t="str">
        <f t="shared" si="27"/>
        <v>Error?</v>
      </c>
    </row>
    <row r="1810" spans="1:4" x14ac:dyDescent="0.2">
      <c r="A1810" s="54">
        <v>1749</v>
      </c>
      <c r="B1810" s="1220">
        <f>'Tax Sched 24'!E6</f>
        <v>37996</v>
      </c>
      <c r="D1810" s="13" t="str">
        <f t="shared" si="27"/>
        <v>Error?</v>
      </c>
    </row>
    <row r="1811" spans="1:4" x14ac:dyDescent="0.2">
      <c r="A1811" s="54">
        <v>1750</v>
      </c>
      <c r="B1811" s="1220">
        <f>'Tax Sched 24'!E7</f>
        <v>26717</v>
      </c>
      <c r="D1811" s="13" t="str">
        <f t="shared" si="27"/>
        <v>Error?</v>
      </c>
    </row>
    <row r="1812" spans="1:4" x14ac:dyDescent="0.2">
      <c r="A1812" s="54">
        <v>1751</v>
      </c>
      <c r="B1812" s="1220">
        <f>'Tax Sched 24'!E8</f>
        <v>25726</v>
      </c>
      <c r="D1812" s="13" t="str">
        <f t="shared" si="27"/>
        <v>Error?</v>
      </c>
    </row>
    <row r="1813" spans="1:4" x14ac:dyDescent="0.2">
      <c r="A1813" s="54">
        <v>1752</v>
      </c>
      <c r="B1813" s="1220">
        <f>'Tax Sched 24'!E10</f>
        <v>5838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40568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4453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532137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72340</v>
      </c>
      <c r="C1939" s="13" t="s">
        <v>653</v>
      </c>
      <c r="D1939" s="13" t="str">
        <f t="shared" si="29"/>
        <v>Error?</v>
      </c>
    </row>
    <row r="1940" spans="1:5" x14ac:dyDescent="0.2">
      <c r="A1940" s="54">
        <v>1879</v>
      </c>
      <c r="B1940" s="1220">
        <f>'Short-Term Long-Term Debt 25'!F49</f>
        <v>457583</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3954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4000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4000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18847</v>
      </c>
      <c r="D2008" s="13" t="str">
        <f t="shared" si="30"/>
        <v>Error?</v>
      </c>
    </row>
    <row r="2009" spans="1:4" x14ac:dyDescent="0.2">
      <c r="A2009" s="54">
        <v>1948</v>
      </c>
      <c r="B2009" s="1220">
        <f>'Cap Outlay Deprec 27'!C8</f>
        <v>1497022</v>
      </c>
      <c r="D2009" s="13" t="str">
        <f t="shared" si="30"/>
        <v>Error?</v>
      </c>
    </row>
    <row r="2010" spans="1:4" x14ac:dyDescent="0.2">
      <c r="A2010" s="54">
        <v>1949</v>
      </c>
      <c r="B2010" s="1220">
        <f>'Cap Outlay Deprec 27'!C10</f>
        <v>72065</v>
      </c>
      <c r="D2010" s="13" t="str">
        <f t="shared" si="30"/>
        <v>Error?</v>
      </c>
    </row>
    <row r="2011" spans="1:4" x14ac:dyDescent="0.2">
      <c r="A2011" s="54">
        <v>1950</v>
      </c>
      <c r="B2011" s="1220">
        <f>'Cap Outlay Deprec 27'!C12</f>
        <v>805617</v>
      </c>
      <c r="D2011" s="13" t="str">
        <f t="shared" si="30"/>
        <v>Error?</v>
      </c>
    </row>
    <row r="2012" spans="1:4" x14ac:dyDescent="0.2">
      <c r="A2012" s="54">
        <v>1951</v>
      </c>
      <c r="B2012" s="1220">
        <f>'Cap Outlay Deprec 27'!C13</f>
        <v>247107</v>
      </c>
      <c r="D2012" s="13" t="str">
        <f t="shared" si="30"/>
        <v>Error?</v>
      </c>
    </row>
    <row r="2013" spans="1:4" x14ac:dyDescent="0.2">
      <c r="A2013" s="54">
        <v>1952</v>
      </c>
      <c r="B2013" s="1220">
        <f>'Cap Outlay Deprec 27'!C16</f>
        <v>2640658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24820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9986</v>
      </c>
      <c r="D2017" s="13" t="str">
        <f t="shared" si="30"/>
        <v>Error?</v>
      </c>
    </row>
    <row r="2018" spans="1:4" x14ac:dyDescent="0.2">
      <c r="A2018" s="54">
        <v>1957</v>
      </c>
      <c r="B2018" s="1220">
        <f>'Cap Outlay Deprec 27'!D13</f>
        <v>57583</v>
      </c>
      <c r="D2018" s="13" t="str">
        <f t="shared" si="30"/>
        <v>Error?</v>
      </c>
    </row>
    <row r="2019" spans="1:4" x14ac:dyDescent="0.2">
      <c r="A2019" s="54">
        <v>1958</v>
      </c>
      <c r="B2019" s="1220">
        <f>'Cap Outlay Deprec 27'!D16</f>
        <v>92389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70299</v>
      </c>
      <c r="D2024" s="13" t="str">
        <f t="shared" si="30"/>
        <v>Error?</v>
      </c>
    </row>
    <row r="2025" spans="1:4" x14ac:dyDescent="0.2">
      <c r="A2025" s="54">
        <v>1964</v>
      </c>
      <c r="B2025" s="1220">
        <f>'Cap Outlay Deprec 27'!E16</f>
        <v>70299</v>
      </c>
      <c r="C2025" s="13" t="s">
        <v>653</v>
      </c>
      <c r="D2025" s="13" t="str">
        <f t="shared" si="30"/>
        <v>Error?</v>
      </c>
    </row>
    <row r="2026" spans="1:4" x14ac:dyDescent="0.2">
      <c r="A2026" s="54">
        <v>1965</v>
      </c>
      <c r="B2026" s="1220">
        <f>'Cap Outlay Deprec 27'!F5</f>
        <v>18847</v>
      </c>
      <c r="C2026" s="13" t="s">
        <v>653</v>
      </c>
      <c r="D2026" s="13" t="str">
        <f t="shared" si="30"/>
        <v>Error?</v>
      </c>
    </row>
    <row r="2027" spans="1:4" x14ac:dyDescent="0.2">
      <c r="A2027" s="54">
        <v>1966</v>
      </c>
      <c r="B2027" s="1220">
        <f>'Cap Outlay Deprec 27'!F8</f>
        <v>1521842</v>
      </c>
      <c r="C2027" s="13" t="s">
        <v>653</v>
      </c>
      <c r="D2027" s="13" t="str">
        <f t="shared" si="30"/>
        <v>Error?</v>
      </c>
    </row>
    <row r="2028" spans="1:4" x14ac:dyDescent="0.2">
      <c r="A2028" s="54">
        <v>1967</v>
      </c>
      <c r="B2028" s="1220">
        <f>'Cap Outlay Deprec 27'!F10</f>
        <v>72065</v>
      </c>
      <c r="C2028" s="13" t="s">
        <v>653</v>
      </c>
      <c r="D2028" s="13" t="str">
        <f t="shared" si="30"/>
        <v>Error?</v>
      </c>
    </row>
    <row r="2029" spans="1:4" x14ac:dyDescent="0.2">
      <c r="A2029" s="54">
        <v>1968</v>
      </c>
      <c r="B2029" s="1220">
        <f>'Cap Outlay Deprec 27'!F12</f>
        <v>815603</v>
      </c>
      <c r="C2029" s="13" t="s">
        <v>653</v>
      </c>
      <c r="D2029" s="13" t="str">
        <f t="shared" si="30"/>
        <v>Error?</v>
      </c>
    </row>
    <row r="2030" spans="1:4" x14ac:dyDescent="0.2">
      <c r="A2030" s="54">
        <v>1969</v>
      </c>
      <c r="B2030" s="1220">
        <f>'Cap Outlay Deprec 27'!F13</f>
        <v>234391</v>
      </c>
      <c r="C2030" s="13" t="s">
        <v>653</v>
      </c>
      <c r="D2030" s="13" t="str">
        <f t="shared" si="30"/>
        <v>Error?</v>
      </c>
    </row>
    <row r="2031" spans="1:4" x14ac:dyDescent="0.2">
      <c r="A2031" s="54">
        <v>1970</v>
      </c>
      <c r="B2031" s="1220">
        <f>'Cap Outlay Deprec 27'!F16</f>
        <v>2662748</v>
      </c>
      <c r="C2031" s="13" t="s">
        <v>653</v>
      </c>
      <c r="D2031" s="13" t="str">
        <f t="shared" si="30"/>
        <v>Error?</v>
      </c>
    </row>
    <row r="2032" spans="1:4" x14ac:dyDescent="0.2">
      <c r="A2032" s="82">
        <v>1971</v>
      </c>
      <c r="D2032" s="13" t="str">
        <f t="shared" si="30"/>
        <v>OK</v>
      </c>
    </row>
    <row r="2033" spans="1:4" x14ac:dyDescent="0.2">
      <c r="A2033" s="54">
        <v>1972</v>
      </c>
      <c r="B2033" s="1220">
        <f>'Cap Outlay Deprec 27'!H8</f>
        <v>765074</v>
      </c>
      <c r="D2033" s="13" t="str">
        <f t="shared" si="30"/>
        <v>Error?</v>
      </c>
    </row>
    <row r="2034" spans="1:4" x14ac:dyDescent="0.2">
      <c r="A2034" s="54">
        <v>1973</v>
      </c>
      <c r="B2034" s="1220">
        <f>'Cap Outlay Deprec 27'!H10</f>
        <v>39881</v>
      </c>
      <c r="D2034" s="13" t="str">
        <f t="shared" si="30"/>
        <v>Error?</v>
      </c>
    </row>
    <row r="2035" spans="1:4" x14ac:dyDescent="0.2">
      <c r="A2035" s="54">
        <v>1974</v>
      </c>
      <c r="B2035" s="1220">
        <f>'Cap Outlay Deprec 27'!H12</f>
        <v>640171</v>
      </c>
      <c r="D2035" s="13" t="str">
        <f t="shared" si="30"/>
        <v>Error?</v>
      </c>
    </row>
    <row r="2036" spans="1:4" x14ac:dyDescent="0.2">
      <c r="A2036" s="54">
        <v>1975</v>
      </c>
      <c r="B2036" s="1220">
        <f>'Cap Outlay Deprec 27'!H13</f>
        <v>170901</v>
      </c>
      <c r="D2036" s="13" t="str">
        <f t="shared" si="30"/>
        <v>Error?</v>
      </c>
    </row>
    <row r="2037" spans="1:4" x14ac:dyDescent="0.2">
      <c r="A2037" s="54">
        <v>1976</v>
      </c>
      <c r="B2037" s="1220">
        <f>'Cap Outlay Deprec 27'!H16</f>
        <v>1616027</v>
      </c>
      <c r="C2037" s="13" t="s">
        <v>653</v>
      </c>
      <c r="D2037" s="13" t="str">
        <f t="shared" si="30"/>
        <v>Error?</v>
      </c>
    </row>
    <row r="2038" spans="1:4" x14ac:dyDescent="0.2">
      <c r="A2038" s="82">
        <v>1977</v>
      </c>
      <c r="D2038" s="13" t="str">
        <f t="shared" si="30"/>
        <v>OK</v>
      </c>
    </row>
    <row r="2039" spans="1:4" x14ac:dyDescent="0.2">
      <c r="A2039" s="54">
        <v>1978</v>
      </c>
      <c r="B2039" s="1220">
        <f>'Cap Outlay Deprec 27'!I8</f>
        <v>24091</v>
      </c>
      <c r="D2039" s="13" t="str">
        <f t="shared" si="30"/>
        <v>Error?</v>
      </c>
    </row>
    <row r="2040" spans="1:4" x14ac:dyDescent="0.2">
      <c r="A2040" s="54">
        <v>1979</v>
      </c>
      <c r="B2040" s="1220">
        <f>'Cap Outlay Deprec 27'!I10</f>
        <v>3415</v>
      </c>
      <c r="D2040" s="13" t="str">
        <f t="shared" si="30"/>
        <v>Error?</v>
      </c>
    </row>
    <row r="2041" spans="1:4" x14ac:dyDescent="0.2">
      <c r="A2041" s="54">
        <v>1980</v>
      </c>
      <c r="B2041" s="1220">
        <f>'Cap Outlay Deprec 27'!I12</f>
        <v>24265</v>
      </c>
      <c r="D2041" s="13" t="str">
        <f t="shared" si="30"/>
        <v>Error?</v>
      </c>
    </row>
    <row r="2042" spans="1:4" x14ac:dyDescent="0.2">
      <c r="A2042" s="54">
        <v>1981</v>
      </c>
      <c r="B2042" s="1220">
        <f>'Cap Outlay Deprec 27'!I13</f>
        <v>32326</v>
      </c>
      <c r="D2042" s="13" t="str">
        <f t="shared" si="30"/>
        <v>Error?</v>
      </c>
    </row>
    <row r="2043" spans="1:4" x14ac:dyDescent="0.2">
      <c r="A2043" s="54">
        <v>1982</v>
      </c>
      <c r="B2043" s="1220">
        <f>'Cap Outlay Deprec 27'!I16</f>
        <v>84097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70299</v>
      </c>
      <c r="D2048" s="13" t="str">
        <f t="shared" si="31"/>
        <v>Error?</v>
      </c>
    </row>
    <row r="2049" spans="1:4" x14ac:dyDescent="0.2">
      <c r="A2049" s="54">
        <v>1988</v>
      </c>
      <c r="B2049" s="1220">
        <f>'Cap Outlay Deprec 27'!J16</f>
        <v>70299</v>
      </c>
      <c r="C2049" s="13" t="s">
        <v>653</v>
      </c>
      <c r="D2049" s="13" t="str">
        <f t="shared" si="31"/>
        <v>Error?</v>
      </c>
    </row>
    <row r="2050" spans="1:4" x14ac:dyDescent="0.2">
      <c r="A2050" s="82">
        <v>1989</v>
      </c>
      <c r="D2050" s="13" t="str">
        <f t="shared" si="31"/>
        <v>OK</v>
      </c>
    </row>
    <row r="2051" spans="1:4" x14ac:dyDescent="0.2">
      <c r="A2051" s="54">
        <v>1990</v>
      </c>
      <c r="B2051" s="1220">
        <f>'Cap Outlay Deprec 27'!K8</f>
        <v>789165</v>
      </c>
      <c r="C2051" s="13" t="s">
        <v>653</v>
      </c>
      <c r="D2051" s="13" t="str">
        <f t="shared" si="31"/>
        <v>Error?</v>
      </c>
    </row>
    <row r="2052" spans="1:4" x14ac:dyDescent="0.2">
      <c r="A2052" s="54">
        <v>1991</v>
      </c>
      <c r="B2052" s="1220">
        <f>'Cap Outlay Deprec 27'!K10</f>
        <v>43296</v>
      </c>
      <c r="C2052" s="13" t="s">
        <v>653</v>
      </c>
      <c r="D2052" s="13" t="str">
        <f t="shared" si="31"/>
        <v>Error?</v>
      </c>
    </row>
    <row r="2053" spans="1:4" x14ac:dyDescent="0.2">
      <c r="A2053" s="54">
        <v>1992</v>
      </c>
      <c r="B2053" s="1220">
        <f>'Cap Outlay Deprec 27'!K12</f>
        <v>664436</v>
      </c>
      <c r="C2053" s="13" t="s">
        <v>653</v>
      </c>
      <c r="D2053" s="13" t="str">
        <f t="shared" si="31"/>
        <v>Error?</v>
      </c>
    </row>
    <row r="2054" spans="1:4" x14ac:dyDescent="0.2">
      <c r="A2054" s="54">
        <v>1993</v>
      </c>
      <c r="B2054" s="1220">
        <f>'Cap Outlay Deprec 27'!K13</f>
        <v>132928</v>
      </c>
      <c r="C2054" s="13" t="s">
        <v>653</v>
      </c>
      <c r="D2054" s="13" t="str">
        <f t="shared" si="31"/>
        <v>Error?</v>
      </c>
    </row>
    <row r="2055" spans="1:4" x14ac:dyDescent="0.2">
      <c r="A2055" s="54">
        <v>1994</v>
      </c>
      <c r="B2055" s="1220">
        <f>'Cap Outlay Deprec 27'!K16</f>
        <v>1629825</v>
      </c>
      <c r="C2055" s="13" t="s">
        <v>653</v>
      </c>
      <c r="D2055" s="13" t="str">
        <f t="shared" si="31"/>
        <v>Error?</v>
      </c>
    </row>
    <row r="2056" spans="1:4" x14ac:dyDescent="0.2">
      <c r="A2056" s="54">
        <v>1995</v>
      </c>
      <c r="B2056" s="1220">
        <f>'Cap Outlay Deprec 27'!L5</f>
        <v>18847</v>
      </c>
      <c r="C2056" s="13" t="s">
        <v>653</v>
      </c>
      <c r="D2056" s="13" t="str">
        <f t="shared" si="31"/>
        <v>Error?</v>
      </c>
    </row>
    <row r="2057" spans="1:4" x14ac:dyDescent="0.2">
      <c r="A2057" s="54">
        <v>1996</v>
      </c>
      <c r="B2057" s="1220">
        <f>'Cap Outlay Deprec 27'!L8</f>
        <v>732677</v>
      </c>
      <c r="C2057" s="13" t="s">
        <v>653</v>
      </c>
      <c r="D2057" s="13" t="str">
        <f t="shared" si="31"/>
        <v>Error?</v>
      </c>
    </row>
    <row r="2058" spans="1:4" x14ac:dyDescent="0.2">
      <c r="A2058" s="54">
        <v>1997</v>
      </c>
      <c r="B2058" s="1220">
        <f>'Cap Outlay Deprec 27'!L10</f>
        <v>28769</v>
      </c>
      <c r="C2058" s="13" t="s">
        <v>653</v>
      </c>
      <c r="D2058" s="13" t="str">
        <f t="shared" si="31"/>
        <v>Error?</v>
      </c>
    </row>
    <row r="2059" spans="1:4" x14ac:dyDescent="0.2">
      <c r="A2059" s="54">
        <v>1998</v>
      </c>
      <c r="B2059" s="1220">
        <f>'Cap Outlay Deprec 27'!L12</f>
        <v>151167</v>
      </c>
      <c r="C2059" s="13" t="s">
        <v>653</v>
      </c>
      <c r="D2059" s="13" t="str">
        <f t="shared" si="31"/>
        <v>Error?</v>
      </c>
    </row>
    <row r="2060" spans="1:4" x14ac:dyDescent="0.2">
      <c r="A2060" s="54">
        <v>1999</v>
      </c>
      <c r="B2060" s="1220">
        <f>'Cap Outlay Deprec 27'!L13</f>
        <v>101463</v>
      </c>
      <c r="C2060" s="13" t="s">
        <v>653</v>
      </c>
      <c r="D2060" s="13" t="str">
        <f t="shared" si="31"/>
        <v>Error?</v>
      </c>
    </row>
    <row r="2061" spans="1:4" x14ac:dyDescent="0.2">
      <c r="A2061" s="54">
        <v>2000</v>
      </c>
      <c r="B2061" s="1220">
        <f>'Cap Outlay Deprec 27'!L16</f>
        <v>1032923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24764</v>
      </c>
      <c r="C2088" s="13" t="s">
        <v>653</v>
      </c>
      <c r="D2088" s="13" t="str">
        <f t="shared" si="31"/>
        <v>Error?</v>
      </c>
    </row>
    <row r="2089" spans="1:4" x14ac:dyDescent="0.2">
      <c r="A2089" s="54">
        <v>2028</v>
      </c>
      <c r="B2089" s="1220">
        <f>'Expenditures 15-22'!K92</f>
        <v>40606</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46</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21515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462569</v>
      </c>
      <c r="C2551" s="13" t="s">
        <v>653</v>
      </c>
      <c r="D2551" s="13" t="str">
        <f t="shared" si="38"/>
        <v>Error?</v>
      </c>
    </row>
    <row r="2552" spans="1:4" x14ac:dyDescent="0.2">
      <c r="A2552" s="82">
        <v>2491</v>
      </c>
      <c r="D2552" s="13" t="str">
        <f t="shared" si="38"/>
        <v>OK</v>
      </c>
    </row>
    <row r="2553" spans="1:4" x14ac:dyDescent="0.2">
      <c r="A2553" s="54">
        <v>2492</v>
      </c>
      <c r="B2553" s="1220">
        <f>'Acct Summary 7-8'!C6</f>
        <v>875617</v>
      </c>
      <c r="C2553" s="13" t="s">
        <v>653</v>
      </c>
      <c r="D2553" s="13" t="str">
        <f t="shared" si="38"/>
        <v>Error?</v>
      </c>
    </row>
    <row r="2554" spans="1:4" x14ac:dyDescent="0.2">
      <c r="A2554" s="54">
        <v>2493</v>
      </c>
      <c r="B2554" s="1220">
        <f>'Acct Summary 7-8'!C7</f>
        <v>249109</v>
      </c>
      <c r="C2554" s="13" t="s">
        <v>653</v>
      </c>
      <c r="D2554" s="13" t="str">
        <f t="shared" si="38"/>
        <v>Error?</v>
      </c>
    </row>
    <row r="2555" spans="1:4" x14ac:dyDescent="0.2">
      <c r="A2555" s="54">
        <v>2494</v>
      </c>
      <c r="B2555" s="1220">
        <f>'Acct Summary 7-8'!C8</f>
        <v>1587295</v>
      </c>
      <c r="C2555" s="13" t="s">
        <v>653</v>
      </c>
      <c r="D2555" s="13" t="str">
        <f t="shared" si="38"/>
        <v>Error?</v>
      </c>
    </row>
    <row r="2556" spans="1:4" x14ac:dyDescent="0.2">
      <c r="A2556" s="54">
        <v>2495</v>
      </c>
      <c r="B2556" s="1220">
        <f>'Acct Summary 7-8'!C12</f>
        <v>984732</v>
      </c>
      <c r="C2556" s="13" t="s">
        <v>653</v>
      </c>
      <c r="D2556" s="13" t="str">
        <f t="shared" si="38"/>
        <v>Error?</v>
      </c>
    </row>
    <row r="2557" spans="1:4" x14ac:dyDescent="0.2">
      <c r="A2557" s="54">
        <v>2496</v>
      </c>
      <c r="B2557" s="1220">
        <f>'Acct Summary 7-8'!C13</f>
        <v>471598</v>
      </c>
      <c r="C2557" s="13" t="s">
        <v>653</v>
      </c>
      <c r="D2557" s="13" t="str">
        <f t="shared" si="38"/>
        <v>Error?</v>
      </c>
    </row>
    <row r="2558" spans="1:4" x14ac:dyDescent="0.2">
      <c r="A2558" s="54">
        <v>2497</v>
      </c>
      <c r="B2558" s="1220">
        <f>'Acct Summary 7-8'!C14</f>
        <v>768</v>
      </c>
      <c r="C2558" s="13" t="s">
        <v>653</v>
      </c>
      <c r="D2558" s="13" t="str">
        <f t="shared" si="38"/>
        <v>Error?</v>
      </c>
    </row>
    <row r="2559" spans="1:4" x14ac:dyDescent="0.2">
      <c r="A2559" s="54">
        <v>2498</v>
      </c>
      <c r="B2559" s="1220">
        <f>'Acct Summary 7-8'!C15</f>
        <v>65370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1522468</v>
      </c>
      <c r="C2561" s="13" t="s">
        <v>653</v>
      </c>
      <c r="D2561" s="13" t="str">
        <f t="shared" si="39"/>
        <v>Error?</v>
      </c>
    </row>
    <row r="2562" spans="1:4" x14ac:dyDescent="0.2">
      <c r="A2562" s="54">
        <v>2501</v>
      </c>
      <c r="B2562" s="1220">
        <f>'Acct Summary 7-8'!C20</f>
        <v>64827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57853</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57853</v>
      </c>
      <c r="C2568" s="13" t="s">
        <v>653</v>
      </c>
      <c r="D2568" s="13" t="str">
        <f t="shared" si="39"/>
        <v>Error?</v>
      </c>
    </row>
    <row r="2569" spans="1:4" x14ac:dyDescent="0.2">
      <c r="A2569" s="54">
        <v>2508</v>
      </c>
      <c r="B2569" s="1220">
        <f>'Acct Summary 7-8'!D13</f>
        <v>39402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39402</v>
      </c>
      <c r="C2573" s="13" t="s">
        <v>653</v>
      </c>
      <c r="D2573" s="13" t="str">
        <f t="shared" si="39"/>
        <v>Error?</v>
      </c>
    </row>
    <row r="2574" spans="1:4" x14ac:dyDescent="0.2">
      <c r="A2574" s="54">
        <v>2513</v>
      </c>
      <c r="B2574" s="1220">
        <f>'Acct Summary 7-8'!D20</f>
        <v>18451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40316</v>
      </c>
      <c r="C2591" s="13" t="s">
        <v>653</v>
      </c>
      <c r="D2591" s="13" t="str">
        <f t="shared" si="39"/>
        <v>Error?</v>
      </c>
    </row>
    <row r="2592" spans="1:4" x14ac:dyDescent="0.2">
      <c r="A2592" s="82">
        <v>2531</v>
      </c>
      <c r="D2592" s="13" t="str">
        <f t="shared" si="39"/>
        <v>OK</v>
      </c>
    </row>
    <row r="2593" spans="1:4" x14ac:dyDescent="0.2">
      <c r="A2593" s="54">
        <v>2532</v>
      </c>
      <c r="B2593" s="1220">
        <f>'Acct Summary 7-8'!F6</f>
        <v>62232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102548</v>
      </c>
      <c r="C2595" s="13" t="s">
        <v>653</v>
      </c>
      <c r="D2595" s="13" t="str">
        <f t="shared" si="39"/>
        <v>Error?</v>
      </c>
    </row>
    <row r="2596" spans="1:4" x14ac:dyDescent="0.2">
      <c r="A2596" s="54">
        <v>2535</v>
      </c>
      <c r="B2596" s="1220">
        <f>'Acct Summary 7-8'!F13</f>
        <v>154579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9167</v>
      </c>
      <c r="C2598" s="13" t="s">
        <v>653</v>
      </c>
      <c r="D2598" s="13" t="str">
        <f t="shared" si="39"/>
        <v>Error?</v>
      </c>
    </row>
    <row r="2599" spans="1:4" x14ac:dyDescent="0.2">
      <c r="A2599" s="54">
        <v>2538</v>
      </c>
      <c r="B2599" s="1220">
        <f>'Acct Summary 7-8'!F16</f>
        <v>32678</v>
      </c>
      <c r="C2599" s="13" t="s">
        <v>653</v>
      </c>
      <c r="D2599" s="13" t="str">
        <f t="shared" si="39"/>
        <v>Error?</v>
      </c>
    </row>
    <row r="2600" spans="1:4" x14ac:dyDescent="0.2">
      <c r="A2600" s="54">
        <v>2539</v>
      </c>
      <c r="B2600" s="1220">
        <f>'Acct Summary 7-8'!F17</f>
        <v>196424</v>
      </c>
      <c r="C2600" s="13" t="s">
        <v>653</v>
      </c>
      <c r="D2600" s="13" t="str">
        <f t="shared" si="39"/>
        <v>Error?</v>
      </c>
    </row>
    <row r="2601" spans="1:4" x14ac:dyDescent="0.2">
      <c r="A2601" s="54">
        <v>2540</v>
      </c>
      <c r="B2601" s="1220">
        <f>'Acct Summary 7-8'!F20</f>
        <v>-93876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75013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75013</v>
      </c>
      <c r="C2606" s="13" t="s">
        <v>653</v>
      </c>
      <c r="D2606" s="13" t="str">
        <f t="shared" si="39"/>
        <v>Error?</v>
      </c>
    </row>
    <row r="2607" spans="1:4" x14ac:dyDescent="0.2">
      <c r="A2607" s="54">
        <v>2546</v>
      </c>
      <c r="B2607" s="1220">
        <f>'Acct Summary 7-8'!G12</f>
        <v>29886</v>
      </c>
      <c r="C2607" s="13" t="s">
        <v>653</v>
      </c>
      <c r="D2607" s="13" t="str">
        <f t="shared" si="39"/>
        <v>Error?</v>
      </c>
    </row>
    <row r="2608" spans="1:4" x14ac:dyDescent="0.2">
      <c r="A2608" s="54">
        <v>2547</v>
      </c>
      <c r="B2608" s="1220">
        <f>'Acct Summary 7-8'!G13</f>
        <v>36478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66364</v>
      </c>
      <c r="C2612" s="13" t="s">
        <v>653</v>
      </c>
      <c r="D2612" s="13" t="str">
        <f t="shared" si="39"/>
        <v>Error?</v>
      </c>
    </row>
    <row r="2613" spans="1:4" x14ac:dyDescent="0.2">
      <c r="A2613" s="54">
        <v>2552</v>
      </c>
      <c r="B2613" s="1220">
        <f>'Acct Summary 7-8'!G20</f>
        <v>8649</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925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925</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925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24764</v>
      </c>
      <c r="C2789" s="13" t="s">
        <v>653</v>
      </c>
      <c r="D2789" s="13" t="str">
        <f t="shared" si="42"/>
        <v>Error?</v>
      </c>
    </row>
    <row r="2790" spans="1:4" x14ac:dyDescent="0.2">
      <c r="A2790" s="54">
        <v>2729</v>
      </c>
      <c r="B2790" s="1220">
        <f>'Expenditures 15-22'!E102</f>
        <v>24764</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9167</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9167</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9167</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34653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21059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34653</v>
      </c>
      <c r="D2912" s="13" t="str">
        <f t="shared" si="44"/>
        <v>Error?</v>
      </c>
    </row>
    <row r="2913" spans="1:4" x14ac:dyDescent="0.2">
      <c r="A2913" s="54">
        <v>2852</v>
      </c>
      <c r="B2913" s="1220">
        <f>'Assets-Liab 5-6'!I41</f>
        <v>34653</v>
      </c>
      <c r="C2913" s="13" t="s">
        <v>653</v>
      </c>
      <c r="D2913" s="13" t="str">
        <f t="shared" si="44"/>
        <v>Error?</v>
      </c>
    </row>
    <row r="2914" spans="1:4" x14ac:dyDescent="0.2">
      <c r="A2914" s="54">
        <v>2853</v>
      </c>
      <c r="B2914" s="1220">
        <f>'Assets-Liab 5-6'!L33</f>
        <v>21059</v>
      </c>
      <c r="D2914" s="13" t="str">
        <f t="shared" si="44"/>
        <v>Error?</v>
      </c>
    </row>
    <row r="2915" spans="1:4" x14ac:dyDescent="0.2">
      <c r="A2915" s="82">
        <v>2854</v>
      </c>
      <c r="D2915" s="13" t="str">
        <f t="shared" si="44"/>
        <v>OK</v>
      </c>
    </row>
    <row r="2916" spans="1:4" x14ac:dyDescent="0.2">
      <c r="A2916" s="54">
        <v>2855</v>
      </c>
      <c r="B2916" s="1220">
        <f>'Assets-Liab 5-6'!L34</f>
        <v>21059</v>
      </c>
      <c r="C2916" s="13" t="s">
        <v>653</v>
      </c>
      <c r="D2916" s="13" t="str">
        <f t="shared" si="44"/>
        <v>Error?</v>
      </c>
    </row>
    <row r="2917" spans="1:4" x14ac:dyDescent="0.2">
      <c r="A2917" s="54">
        <v>2856</v>
      </c>
      <c r="B2917" s="1220">
        <f>'Assets-Liab 5-6'!L41</f>
        <v>21059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24764</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24764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9167</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9167</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30007</v>
      </c>
      <c r="D3055" s="13" t="str">
        <f t="shared" si="46"/>
        <v>Error?</v>
      </c>
    </row>
    <row r="3056" spans="1:4" x14ac:dyDescent="0.2">
      <c r="A3056" s="54">
        <v>2995</v>
      </c>
      <c r="B3056" s="1220">
        <f>'Expenditures 15-22'!D10</f>
        <v>1001</v>
      </c>
      <c r="D3056" s="13" t="str">
        <f t="shared" si="46"/>
        <v>Error?</v>
      </c>
    </row>
    <row r="3057" spans="1:4" x14ac:dyDescent="0.2">
      <c r="A3057" s="54">
        <v>2996</v>
      </c>
      <c r="B3057" s="1220">
        <f>'Expenditures 15-22'!E10</f>
        <v>16580</v>
      </c>
      <c r="D3057" s="13" t="str">
        <f t="shared" si="46"/>
        <v>Error?</v>
      </c>
    </row>
    <row r="3058" spans="1:4" x14ac:dyDescent="0.2">
      <c r="A3058" s="54">
        <v>2997</v>
      </c>
      <c r="B3058" s="1220">
        <f>'Expenditures 15-22'!F10</f>
        <v>41932</v>
      </c>
      <c r="D3058" s="13" t="str">
        <f t="shared" si="46"/>
        <v>Error?</v>
      </c>
    </row>
    <row r="3059" spans="1:4" x14ac:dyDescent="0.2">
      <c r="A3059" s="54">
        <v>2998</v>
      </c>
      <c r="B3059" s="1220">
        <f>'Expenditures 15-22'!G10</f>
        <v>9986</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99506</v>
      </c>
      <c r="C3062" s="13" t="s">
        <v>653</v>
      </c>
      <c r="D3062" s="13" t="str">
        <f t="shared" si="46"/>
        <v>Error?</v>
      </c>
    </row>
    <row r="3063" spans="1:4" x14ac:dyDescent="0.2">
      <c r="A3063" s="82">
        <v>3002</v>
      </c>
      <c r="D3063" s="13" t="str">
        <f t="shared" si="46"/>
        <v>OK</v>
      </c>
    </row>
    <row r="3064" spans="1:4" x14ac:dyDescent="0.2">
      <c r="A3064" s="54">
        <v>3003</v>
      </c>
      <c r="B3064" s="1220">
        <f>'Expenditures 15-22'!D213</f>
        <v>4262</v>
      </c>
      <c r="D3064" s="13" t="str">
        <f t="shared" si="46"/>
        <v>Error?</v>
      </c>
    </row>
    <row r="3065" spans="1:4" x14ac:dyDescent="0.2">
      <c r="A3065" s="54">
        <v>3004</v>
      </c>
      <c r="B3065" s="1220">
        <f>'Expenditures 15-22'!K213</f>
        <v>4262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5901</v>
      </c>
      <c r="C3225" s="13" t="s">
        <v>653</v>
      </c>
      <c r="D3225" s="13" t="str">
        <f t="shared" si="49"/>
        <v>Error?</v>
      </c>
    </row>
    <row r="3226" spans="1:4" x14ac:dyDescent="0.2">
      <c r="A3226" s="54">
        <v>3165</v>
      </c>
      <c r="B3226" s="1220">
        <f>'Acct Summary 7-8'!I8</f>
        <v>5901</v>
      </c>
      <c r="C3226" s="13" t="s">
        <v>653</v>
      </c>
      <c r="D3226" s="13" t="str">
        <f t="shared" si="49"/>
        <v>Error?</v>
      </c>
    </row>
    <row r="3227" spans="1:4" x14ac:dyDescent="0.2">
      <c r="A3227" s="54">
        <v>3166</v>
      </c>
      <c r="B3227" s="1220">
        <f>'Acct Summary 7-8'!I20</f>
        <v>5901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64827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18451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57583</v>
      </c>
      <c r="D3251" s="13" t="str">
        <f t="shared" si="49"/>
        <v>Error?</v>
      </c>
    </row>
    <row r="3252" spans="1:4" x14ac:dyDescent="0.2">
      <c r="A3252" s="54">
        <v>3191</v>
      </c>
      <c r="B3252" s="1220">
        <f>'Acct Summary 7-8'!F44</f>
        <v>57583</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57583</v>
      </c>
      <c r="C3255" s="13" t="s">
        <v>653</v>
      </c>
      <c r="D3255" s="13" t="str">
        <f t="shared" si="49"/>
        <v>Error?</v>
      </c>
    </row>
    <row r="3256" spans="1:4" x14ac:dyDescent="0.2">
      <c r="A3256" s="54">
        <v>3195</v>
      </c>
      <c r="B3256" s="1220">
        <f>'Acct Summary 7-8'!F78</f>
        <v>-36293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8649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400000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400000</v>
      </c>
      <c r="C3299" s="13" t="s">
        <v>653</v>
      </c>
      <c r="D3299" s="13" t="str">
        <f t="shared" si="50"/>
        <v>Error?</v>
      </c>
    </row>
    <row r="3300" spans="1:4" x14ac:dyDescent="0.2">
      <c r="A3300" s="54">
        <v>3239</v>
      </c>
      <c r="B3300" s="1220">
        <f>'Acct Summary 7-8'!H78</f>
        <v>400925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5901</v>
      </c>
      <c r="C3320" s="13" t="s">
        <v>653</v>
      </c>
      <c r="D3320" s="13" t="str">
        <f t="shared" si="50"/>
        <v>Error?</v>
      </c>
    </row>
    <row r="3321" spans="1:4" x14ac:dyDescent="0.2">
      <c r="A3321" s="54">
        <v>3260</v>
      </c>
      <c r="B3321" s="1220">
        <f>'Acct Summary 7-8'!I79</f>
        <v>28752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34653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232656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16896</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25</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353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249930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9787</v>
      </c>
      <c r="D3387" s="13" t="str">
        <f t="shared" si="51"/>
        <v>Error?</v>
      </c>
    </row>
    <row r="3388" spans="1:4" x14ac:dyDescent="0.2">
      <c r="A3388" s="54">
        <v>3327</v>
      </c>
      <c r="B3388" s="1220">
        <f>'Expenditures 15-22'!D211</f>
        <v>15049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9787</v>
      </c>
      <c r="C3390" s="13" t="s">
        <v>653</v>
      </c>
      <c r="D3390" s="13" t="str">
        <f t="shared" si="51"/>
        <v>Error?</v>
      </c>
    </row>
    <row r="3391" spans="1:4" x14ac:dyDescent="0.2">
      <c r="A3391" s="54">
        <v>3330</v>
      </c>
      <c r="B3391" s="1220">
        <f>'Expenditures 15-22'!K211</f>
        <v>15049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773218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263577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106231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42994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1320</v>
      </c>
      <c r="D3425" s="13" t="str">
        <f t="shared" si="52"/>
        <v>Error?</v>
      </c>
    </row>
    <row r="3426" spans="1:4" x14ac:dyDescent="0.2">
      <c r="A3426" s="82">
        <v>3365</v>
      </c>
      <c r="D3426" s="13" t="str">
        <f t="shared" si="52"/>
        <v>OK</v>
      </c>
    </row>
    <row r="3427" spans="1:4" x14ac:dyDescent="0.2">
      <c r="A3427" s="54">
        <v>3366</v>
      </c>
      <c r="B3427" s="1220">
        <f>'Assets-Liab 5-6'!I4</f>
        <v>34653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21059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41883</v>
      </c>
      <c r="C3446" s="13" t="s">
        <v>653</v>
      </c>
      <c r="D3446" s="13" t="str">
        <f t="shared" si="52"/>
        <v>Error?</v>
      </c>
    </row>
    <row r="3447" spans="1:4" x14ac:dyDescent="0.2">
      <c r="A3447" s="54">
        <v>3386</v>
      </c>
      <c r="B3447" s="1220">
        <f>'Tax Sched 24'!D16</f>
        <v>41883</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42548</v>
      </c>
      <c r="C3449" s="13" t="s">
        <v>653</v>
      </c>
      <c r="D3449" s="13" t="str">
        <f t="shared" si="52"/>
        <v>Error?</v>
      </c>
    </row>
    <row r="3450" spans="1:4" x14ac:dyDescent="0.2">
      <c r="A3450" s="54">
        <v>3389</v>
      </c>
      <c r="B3450" s="1220">
        <f>'Tax Sched 24'!E16</f>
        <v>42548</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39843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312554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1899849</v>
      </c>
      <c r="C4122" s="13" t="s">
        <v>653</v>
      </c>
      <c r="D4122" s="13" t="str">
        <f t="shared" si="63"/>
        <v>Error?</v>
      </c>
    </row>
    <row r="4123" spans="1:4" x14ac:dyDescent="0.2">
      <c r="A4123" s="54">
        <v>4062</v>
      </c>
      <c r="B4123" s="1220">
        <f>'Acct Summary 7-8'!D10</f>
        <v>57853</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102548</v>
      </c>
      <c r="C4125" s="13" t="s">
        <v>653</v>
      </c>
      <c r="D4125" s="13" t="str">
        <f t="shared" si="63"/>
        <v>Error?</v>
      </c>
    </row>
    <row r="4126" spans="1:4" x14ac:dyDescent="0.2">
      <c r="A4126" s="54">
        <v>4065</v>
      </c>
      <c r="B4126" s="1220">
        <f>'Acct Summary 7-8'!G10</f>
        <v>75013</v>
      </c>
      <c r="C4126" s="13" t="s">
        <v>653</v>
      </c>
      <c r="D4126" s="13" t="str">
        <f t="shared" si="63"/>
        <v>Error?</v>
      </c>
    </row>
    <row r="4127" spans="1:4" x14ac:dyDescent="0.2">
      <c r="A4127" s="54">
        <v>4066</v>
      </c>
      <c r="B4127" s="1220">
        <f>'Acct Summary 7-8'!H10</f>
        <v>925</v>
      </c>
      <c r="C4127" s="13" t="s">
        <v>653</v>
      </c>
      <c r="D4127" s="13" t="str">
        <f t="shared" si="63"/>
        <v>Error?</v>
      </c>
    </row>
    <row r="4128" spans="1:4" x14ac:dyDescent="0.2">
      <c r="A4128" s="54">
        <v>4067</v>
      </c>
      <c r="B4128" s="1220">
        <f>'Acct Summary 7-8'!I10</f>
        <v>5901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312554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1835022</v>
      </c>
      <c r="C4136" s="13" t="s">
        <v>653</v>
      </c>
      <c r="D4136" s="13" t="str">
        <f t="shared" si="63"/>
        <v>Error?</v>
      </c>
    </row>
    <row r="4137" spans="1:4" x14ac:dyDescent="0.2">
      <c r="A4137" s="54">
        <v>4076</v>
      </c>
      <c r="B4137" s="1220">
        <f>'Acct Summary 7-8'!D19</f>
        <v>39402</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196424</v>
      </c>
      <c r="C4139" s="13" t="s">
        <v>653</v>
      </c>
      <c r="D4139" s="13" t="str">
        <f t="shared" si="63"/>
        <v>Error?</v>
      </c>
    </row>
    <row r="4140" spans="1:4" x14ac:dyDescent="0.2">
      <c r="A4140" s="54">
        <v>4079</v>
      </c>
      <c r="B4140" s="1220">
        <f>'Acct Summary 7-8'!G19</f>
        <v>66364</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500234</v>
      </c>
      <c r="C4171" s="13" t="s">
        <v>653</v>
      </c>
      <c r="D4171" s="13" t="str">
        <f t="shared" si="64"/>
        <v>Error?</v>
      </c>
    </row>
    <row r="4172" spans="1:4" x14ac:dyDescent="0.2">
      <c r="A4172" s="54">
        <v>4111</v>
      </c>
      <c r="B4172" s="1220">
        <f>'Short-Term Long-Term Debt 25'!J49</f>
        <v>500234</v>
      </c>
      <c r="C4172" s="13" t="s">
        <v>653</v>
      </c>
      <c r="D4172" s="13" t="str">
        <f t="shared" si="64"/>
        <v>Error?</v>
      </c>
    </row>
    <row r="4173" spans="1:4" x14ac:dyDescent="0.2">
      <c r="A4173" s="54">
        <v>4112</v>
      </c>
      <c r="B4173" s="1220">
        <f>'Short-Term Long-Term Debt 25'!H49</f>
        <v>29689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29689</v>
      </c>
      <c r="D4210" s="13" t="str">
        <f t="shared" si="64"/>
        <v>Error?</v>
      </c>
    </row>
    <row r="4211" spans="1:4" x14ac:dyDescent="0.2">
      <c r="A4211" s="54">
        <v>4150</v>
      </c>
      <c r="B4211" s="1220">
        <f>'Expenditures 15-22'!K200</f>
        <v>29689</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1582.1100000000001</v>
      </c>
      <c r="C4265" s="13" t="s">
        <v>653</v>
      </c>
      <c r="D4265" s="13" t="str">
        <f t="shared" si="65"/>
        <v>Error?</v>
      </c>
      <c r="E4265" s="802"/>
    </row>
    <row r="4266" spans="1:5" x14ac:dyDescent="0.2">
      <c r="A4266" s="90">
        <v>4205</v>
      </c>
      <c r="B4266" s="1220">
        <f>('FP Info 3'!F10)*100000</f>
        <v>255.85</v>
      </c>
      <c r="C4266" s="13" t="s">
        <v>653</v>
      </c>
      <c r="D4266" s="13" t="str">
        <f t="shared" si="65"/>
        <v>Error?</v>
      </c>
      <c r="E4266" s="802"/>
    </row>
    <row r="4267" spans="1:5" x14ac:dyDescent="0.2">
      <c r="A4267" s="90">
        <v>4206</v>
      </c>
      <c r="B4267" s="1220">
        <f>('FP Info 3'!H10)*100000</f>
        <v>140.99</v>
      </c>
      <c r="C4267" s="13" t="s">
        <v>653</v>
      </c>
      <c r="D4267" s="13" t="str">
        <f t="shared" si="65"/>
        <v>Error?</v>
      </c>
      <c r="E4267" s="802"/>
    </row>
    <row r="4268" spans="1:5" x14ac:dyDescent="0.2">
      <c r="A4268" s="90">
        <v>4207</v>
      </c>
      <c r="B4268" s="1220">
        <f>('FP Info 3'!J10)*100000</f>
        <v>1978.9999999999998</v>
      </c>
      <c r="C4268" s="13" t="s">
        <v>653</v>
      </c>
      <c r="D4268" s="13" t="str">
        <f t="shared" si="65"/>
        <v>Error?</v>
      </c>
    </row>
    <row r="4269" spans="1:5" x14ac:dyDescent="0.2">
      <c r="A4269" s="90">
        <v>4208</v>
      </c>
      <c r="B4269" s="1220">
        <f>'FP Info 3'!J16</f>
        <v>2002575</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3418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18855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14040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30.810000000000002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12086</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18949840</v>
      </c>
      <c r="D4995" s="13" t="str">
        <f t="shared" si="77"/>
        <v>Error?</v>
      </c>
    </row>
    <row r="4996" spans="1:4" x14ac:dyDescent="0.2">
      <c r="A4996" s="90">
        <v>4935</v>
      </c>
      <c r="B4996" s="1220">
        <f>'FP Info 3'!H31</f>
        <v>1307538.9600000002</v>
      </c>
      <c r="D4996" s="13" t="str">
        <f t="shared" si="77"/>
        <v>Error?</v>
      </c>
    </row>
    <row r="4997" spans="1:4" x14ac:dyDescent="0.2">
      <c r="A4997" s="90">
        <v>4936</v>
      </c>
      <c r="B4997" s="1220">
        <f>'FP Info 3'!H37</f>
        <v>500234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299293</v>
      </c>
      <c r="D5061" s="13" t="str">
        <f t="shared" si="78"/>
        <v>Error?</v>
      </c>
    </row>
    <row r="5062" spans="1:4" x14ac:dyDescent="0.2">
      <c r="A5062" s="82">
        <v>5001</v>
      </c>
      <c r="D5062" s="13" t="str">
        <f t="shared" si="78"/>
        <v>OK</v>
      </c>
    </row>
    <row r="5063" spans="1:4" x14ac:dyDescent="0.2">
      <c r="A5063" s="54">
        <v>5002</v>
      </c>
      <c r="B5063" s="1220">
        <f>'Revenues 9-14'!C7</f>
        <v>3954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303247</v>
      </c>
      <c r="C5066" s="13" t="s">
        <v>653</v>
      </c>
      <c r="D5066" s="13" t="str">
        <f t="shared" si="78"/>
        <v>Error?</v>
      </c>
    </row>
    <row r="5067" spans="1:4" x14ac:dyDescent="0.2">
      <c r="A5067" s="54">
        <v>5006</v>
      </c>
      <c r="B5067" s="1220">
        <f>'Revenues 9-14'!C14</f>
        <v>3515</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106050</v>
      </c>
      <c r="D5069" s="13" t="str">
        <f t="shared" si="78"/>
        <v>Error?</v>
      </c>
    </row>
    <row r="5070" spans="1:4" x14ac:dyDescent="0.2">
      <c r="A5070" s="54">
        <v>5009</v>
      </c>
      <c r="B5070" s="1220">
        <f>'Revenues 9-14'!C17</f>
        <v>6824</v>
      </c>
      <c r="D5070" s="13" t="str">
        <f t="shared" si="78"/>
        <v>Error?</v>
      </c>
    </row>
    <row r="5071" spans="1:4" x14ac:dyDescent="0.2">
      <c r="A5071" s="54">
        <v>5010</v>
      </c>
      <c r="B5071" s="1220">
        <f>'Revenues 9-14'!C18</f>
        <v>116389</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5449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5449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199</v>
      </c>
      <c r="C5096" s="13" t="s">
        <v>653</v>
      </c>
      <c r="D5096" s="13" t="str">
        <f t="shared" si="78"/>
        <v>Error?</v>
      </c>
    </row>
    <row r="5097" spans="1:4" x14ac:dyDescent="0.2">
      <c r="A5097" s="54">
        <v>5036</v>
      </c>
      <c r="B5097" s="1220">
        <f>'Revenues 9-14'!C77</f>
        <v>3887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493</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4380</v>
      </c>
      <c r="C5102" s="13" t="s">
        <v>653</v>
      </c>
      <c r="D5102" s="13" t="str">
        <f t="shared" si="78"/>
        <v>Error?</v>
      </c>
    </row>
    <row r="5103" spans="1:4" x14ac:dyDescent="0.2">
      <c r="A5103" s="54">
        <v>5042</v>
      </c>
      <c r="B5103" s="1220">
        <f>'Revenues 9-14'!C84</f>
        <v>1539</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1539</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4678</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26688</v>
      </c>
      <c r="D5119" s="13" t="str">
        <f t="shared" ref="D5119:D5182" si="79">IF(ISBLANK(B5119),"OK",IF(A5119-B5119=0,"OK","Error?"))</f>
        <v>Error?</v>
      </c>
    </row>
    <row r="5120" spans="1:4" x14ac:dyDescent="0.2">
      <c r="A5120" s="54">
        <v>5059</v>
      </c>
      <c r="B5120" s="1220">
        <f>'Revenues 9-14'!C108</f>
        <v>31366</v>
      </c>
      <c r="C5120" s="13" t="s">
        <v>653</v>
      </c>
      <c r="D5120" s="13" t="str">
        <f t="shared" si="79"/>
        <v>Error?</v>
      </c>
    </row>
    <row r="5121" spans="1:4" x14ac:dyDescent="0.2">
      <c r="A5121" s="54">
        <v>5060</v>
      </c>
      <c r="B5121" s="1220">
        <f>'Revenues 9-14'!C109</f>
        <v>462569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821357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821357</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19636</v>
      </c>
      <c r="D5134" s="13" t="str">
        <f t="shared" si="79"/>
        <v>Error?</v>
      </c>
    </row>
    <row r="5135" spans="1:4" x14ac:dyDescent="0.2">
      <c r="A5135" s="54">
        <v>5074</v>
      </c>
      <c r="B5135" s="1220">
        <f>'Revenues 9-14'!C126</f>
        <v>34083</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53719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541</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54260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875617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12086</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54393</v>
      </c>
      <c r="D5239" s="13" t="str">
        <f t="shared" si="80"/>
        <v>Error?</v>
      </c>
    </row>
    <row r="5240" spans="1:4" x14ac:dyDescent="0.2">
      <c r="A5240" s="54">
        <v>5179</v>
      </c>
      <c r="B5240" s="1220">
        <f>'Revenues 9-14'!C195</f>
        <v>25702</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80095</v>
      </c>
      <c r="C5246" s="13" t="s">
        <v>653</v>
      </c>
      <c r="D5246" s="13" t="str">
        <f t="shared" si="80"/>
        <v>Error?</v>
      </c>
    </row>
    <row r="5247" spans="1:4" x14ac:dyDescent="0.2">
      <c r="A5247" s="54">
        <v>5186</v>
      </c>
      <c r="B5247" s="1220">
        <f>'Revenues 9-14'!C203</f>
        <v>106537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106537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6931</v>
      </c>
      <c r="D5278" s="13" t="str">
        <f t="shared" si="81"/>
        <v>Error?</v>
      </c>
    </row>
    <row r="5279" spans="1:4" x14ac:dyDescent="0.2">
      <c r="A5279" s="54">
        <v>5218</v>
      </c>
      <c r="B5279" s="1220">
        <f>'Revenues 9-14'!C221</f>
        <v>7147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14078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237023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249109</v>
      </c>
      <c r="C5326" s="13" t="s">
        <v>653</v>
      </c>
      <c r="D5326" s="13" t="str">
        <f t="shared" si="82"/>
        <v>Error?</v>
      </c>
    </row>
    <row r="5327" spans="1:4" x14ac:dyDescent="0.2">
      <c r="A5327" s="54">
        <v>5266</v>
      </c>
      <c r="B5327" s="1220">
        <f>'Revenues 9-14'!C275</f>
        <v>1587295</v>
      </c>
      <c r="C5327" s="13" t="s">
        <v>653</v>
      </c>
      <c r="D5327" s="13" t="str">
        <f t="shared" si="82"/>
        <v>Error?</v>
      </c>
    </row>
    <row r="5328" spans="1:4" x14ac:dyDescent="0.2">
      <c r="A5328" s="54">
        <v>5267</v>
      </c>
      <c r="B5328" s="1220">
        <f>'Revenues 9-14'!D5</f>
        <v>48893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48893</v>
      </c>
      <c r="C5334" s="13" t="s">
        <v>653</v>
      </c>
      <c r="D5334" s="13" t="str">
        <f t="shared" si="82"/>
        <v>Error?</v>
      </c>
    </row>
    <row r="5335" spans="1:4" x14ac:dyDescent="0.2">
      <c r="A5335" s="54">
        <v>5274</v>
      </c>
      <c r="B5335" s="1220">
        <f>'Revenues 9-14'!D14</f>
        <v>567</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567</v>
      </c>
      <c r="C5339" s="13" t="s">
        <v>653</v>
      </c>
      <c r="D5339" s="13" t="str">
        <f t="shared" si="82"/>
        <v>Error?</v>
      </c>
    </row>
    <row r="5340" spans="1:4" x14ac:dyDescent="0.2">
      <c r="A5340" s="54">
        <v>5279</v>
      </c>
      <c r="B5340" s="1220">
        <f>'Revenues 9-14'!D65</f>
        <v>8393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8393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57853</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57853</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25264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25264</v>
      </c>
      <c r="C5557" s="13" t="s">
        <v>653</v>
      </c>
      <c r="D5557" s="13" t="str">
        <f t="shared" si="85"/>
        <v>Error?</v>
      </c>
    </row>
    <row r="5558" spans="1:4" x14ac:dyDescent="0.2">
      <c r="A5558" s="54">
        <v>5497</v>
      </c>
      <c r="B5558" s="1220">
        <f>'Revenues 9-14'!F14</f>
        <v>293</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14000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14293</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759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759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40316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50909</v>
      </c>
      <c r="D5615" s="13" t="str">
        <f t="shared" si="86"/>
        <v>Error?</v>
      </c>
    </row>
    <row r="5616" spans="1:4" x14ac:dyDescent="0.2">
      <c r="A5616" s="82">
        <v>5555</v>
      </c>
      <c r="D5616" s="13" t="str">
        <f t="shared" si="86"/>
        <v>OK</v>
      </c>
    </row>
    <row r="5617" spans="1:4" x14ac:dyDescent="0.2">
      <c r="A5617" s="54">
        <v>5556</v>
      </c>
      <c r="B5617" s="1220">
        <f>'Revenues 9-14'!F152</f>
        <v>11323</v>
      </c>
      <c r="D5617" s="13" t="str">
        <f t="shared" si="86"/>
        <v>Error?</v>
      </c>
    </row>
    <row r="5618" spans="1:4" x14ac:dyDescent="0.2">
      <c r="A5618" s="54">
        <v>5557</v>
      </c>
      <c r="B5618" s="1220">
        <f>'Revenues 9-14'!F154</f>
        <v>62232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62232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62232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102548</v>
      </c>
      <c r="C5720" s="13" t="s">
        <v>653</v>
      </c>
      <c r="D5720" s="13" t="str">
        <f t="shared" si="88"/>
        <v>Error?</v>
      </c>
    </row>
    <row r="5721" spans="1:4" x14ac:dyDescent="0.2">
      <c r="A5721" s="54">
        <v>5660</v>
      </c>
      <c r="B5721" s="1220">
        <f>'Revenues 9-14'!G5</f>
        <v>25971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41883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67854</v>
      </c>
      <c r="C5725" s="13" t="s">
        <v>653</v>
      </c>
      <c r="D5725" s="13" t="str">
        <f t="shared" si="88"/>
        <v>Error?</v>
      </c>
    </row>
    <row r="5726" spans="1:4" x14ac:dyDescent="0.2">
      <c r="A5726" s="54">
        <v>5665</v>
      </c>
      <c r="B5726" s="1220">
        <f>'Revenues 9-14'!G14</f>
        <v>787</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6000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6787</v>
      </c>
      <c r="C5730" s="13" t="s">
        <v>653</v>
      </c>
      <c r="D5730" s="13" t="str">
        <f t="shared" si="88"/>
        <v>Error?</v>
      </c>
    </row>
    <row r="5731" spans="1:4" x14ac:dyDescent="0.2">
      <c r="A5731" s="54">
        <v>5670</v>
      </c>
      <c r="B5731" s="1220">
        <f>'Revenues 9-14'!G65</f>
        <v>372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372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75013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925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925</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925</v>
      </c>
      <c r="C5915" s="13" t="s">
        <v>653</v>
      </c>
      <c r="D5915" s="13" t="str">
        <f t="shared" si="91"/>
        <v>Error?</v>
      </c>
    </row>
    <row r="5916" spans="1:4" x14ac:dyDescent="0.2">
      <c r="A5916" s="54">
        <v>5855</v>
      </c>
      <c r="B5916" s="1220">
        <f>'Revenues 9-14'!I5</f>
        <v>5584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5584</v>
      </c>
      <c r="C5918" s="13" t="s">
        <v>653</v>
      </c>
      <c r="D5918" s="13" t="str">
        <f t="shared" si="91"/>
        <v>Error?</v>
      </c>
    </row>
    <row r="5919" spans="1:4" x14ac:dyDescent="0.2">
      <c r="A5919" s="54">
        <v>5858</v>
      </c>
      <c r="B5919" s="1220">
        <f>'Revenues 9-14'!I14</f>
        <v>65</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65</v>
      </c>
      <c r="C5923" s="13" t="s">
        <v>653</v>
      </c>
      <c r="D5923" s="13" t="str">
        <f t="shared" si="91"/>
        <v>Error?</v>
      </c>
    </row>
    <row r="5924" spans="1:4" x14ac:dyDescent="0.2">
      <c r="A5924" s="54">
        <v>5863</v>
      </c>
      <c r="B5924" s="1220">
        <f>'Revenues 9-14'!I65</f>
        <v>252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252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5901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75013</v>
      </c>
      <c r="C6024" s="13" t="s">
        <v>653</v>
      </c>
      <c r="D6024" s="13" t="str">
        <f t="shared" si="93"/>
        <v>Error?</v>
      </c>
    </row>
    <row r="6025" spans="1:5" x14ac:dyDescent="0.2">
      <c r="A6025" s="54">
        <v>5964</v>
      </c>
      <c r="B6025" s="1220">
        <f>'Revenues 9-14'!H109</f>
        <v>925</v>
      </c>
      <c r="C6025" s="13" t="s">
        <v>653</v>
      </c>
      <c r="D6025" s="13" t="str">
        <f t="shared" si="93"/>
        <v>Error?</v>
      </c>
    </row>
    <row r="6026" spans="1:5" x14ac:dyDescent="0.2">
      <c r="A6026" s="54">
        <v>5965</v>
      </c>
      <c r="B6026" s="1220">
        <f>'Revenues 9-14'!I109</f>
        <v>5901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199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12519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151.41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12510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12510</v>
      </c>
      <c r="D6215" s="13" t="str">
        <f t="shared" si="96"/>
        <v>Error?</v>
      </c>
      <c r="E6215" s="13" t="s">
        <v>207</v>
      </c>
    </row>
    <row r="6216" spans="1:5" x14ac:dyDescent="0.2">
      <c r="A6216">
        <v>6155</v>
      </c>
      <c r="B6216" s="1220">
        <f>'Assets-Liab 5-6'!J41</f>
        <v>12510</v>
      </c>
      <c r="D6216" s="13" t="str">
        <f t="shared" si="96"/>
        <v>Error?</v>
      </c>
      <c r="E6216" s="13" t="s">
        <v>207</v>
      </c>
    </row>
    <row r="6217" spans="1:5" x14ac:dyDescent="0.2">
      <c r="A6217">
        <v>6156</v>
      </c>
      <c r="B6217" s="1220">
        <f>'Assets-Liab 5-6'!J4</f>
        <v>12510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21698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21698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21698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43808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43808</v>
      </c>
      <c r="D6229" s="13" t="str">
        <f t="shared" si="96"/>
        <v>Error?</v>
      </c>
      <c r="E6229" s="13" t="s">
        <v>207</v>
      </c>
    </row>
    <row r="6230" spans="1:5" x14ac:dyDescent="0.2">
      <c r="A6230">
        <v>6169</v>
      </c>
      <c r="B6230" s="1220">
        <f>'Acct Summary 7-8'!J20</f>
        <v>-22110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-22110</v>
      </c>
      <c r="D6263" s="13" t="str">
        <f t="shared" si="96"/>
        <v>Error?</v>
      </c>
      <c r="E6263" s="13" t="s">
        <v>207</v>
      </c>
    </row>
    <row r="6264" spans="1:5" x14ac:dyDescent="0.2">
      <c r="A6264">
        <v>6203</v>
      </c>
      <c r="B6264" s="1220">
        <f>'Acct Summary 7-8'!J79</f>
        <v>34620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12510</v>
      </c>
      <c r="D6266" s="13" t="str">
        <f t="shared" si="96"/>
        <v>Error?</v>
      </c>
      <c r="E6266" s="13" t="s">
        <v>207</v>
      </c>
    </row>
    <row r="6267" spans="1:5" x14ac:dyDescent="0.2">
      <c r="A6267">
        <v>6206</v>
      </c>
      <c r="B6267" s="1220">
        <f>'Acct Summary 7-8'!C82</f>
        <v>64827</v>
      </c>
      <c r="D6267" s="13" t="str">
        <f t="shared" si="96"/>
        <v>Error?</v>
      </c>
      <c r="E6267" s="13" t="s">
        <v>207</v>
      </c>
    </row>
    <row r="6268" spans="1:5" x14ac:dyDescent="0.2">
      <c r="A6268">
        <v>6207</v>
      </c>
      <c r="B6268" s="1220">
        <f>'Acct Summary 7-8'!D82</f>
        <v>18451</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-36293</v>
      </c>
      <c r="D6270" s="13" t="str">
        <f t="shared" si="96"/>
        <v>Error?</v>
      </c>
      <c r="E6270" s="13" t="s">
        <v>207</v>
      </c>
    </row>
    <row r="6271" spans="1:5" x14ac:dyDescent="0.2">
      <c r="A6271">
        <v>6210</v>
      </c>
      <c r="B6271" s="1220">
        <f>'Acct Summary 7-8'!G82</f>
        <v>8649</v>
      </c>
      <c r="D6271" s="13" t="str">
        <f t="shared" ref="D6271:D6334" si="97">IF(ISBLANK(B6271),"OK",IF(A6271-B6271=0,"OK","Error?"))</f>
        <v>Error?</v>
      </c>
      <c r="E6271" s="13" t="s">
        <v>207</v>
      </c>
    </row>
    <row r="6272" spans="1:5" x14ac:dyDescent="0.2">
      <c r="A6272">
        <v>6211</v>
      </c>
      <c r="B6272" s="1220">
        <f>'Acct Summary 7-8'!H82</f>
        <v>400925</v>
      </c>
      <c r="D6272" s="13" t="str">
        <f t="shared" si="97"/>
        <v>Error?</v>
      </c>
      <c r="E6272" s="13" t="s">
        <v>207</v>
      </c>
    </row>
    <row r="6273" spans="1:5" x14ac:dyDescent="0.2">
      <c r="A6273">
        <v>6212</v>
      </c>
      <c r="B6273" s="1220">
        <f>'Acct Summary 7-8'!I82</f>
        <v>5901</v>
      </c>
      <c r="D6273" s="13" t="str">
        <f t="shared" si="97"/>
        <v>Error?</v>
      </c>
      <c r="E6273" s="13" t="s">
        <v>207</v>
      </c>
    </row>
    <row r="6274" spans="1:5" x14ac:dyDescent="0.2">
      <c r="A6274">
        <v>6213</v>
      </c>
      <c r="B6274" s="1220">
        <f>'Acct Summary 7-8'!J82</f>
        <v>-22110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8.3851799346538802E-2</v>
      </c>
      <c r="D6276" s="13" t="str">
        <f t="shared" si="97"/>
        <v>Error?</v>
      </c>
      <c r="E6276" s="13" t="s">
        <v>207</v>
      </c>
    </row>
    <row r="6277" spans="1:5" x14ac:dyDescent="0.2">
      <c r="A6277">
        <v>6216</v>
      </c>
      <c r="B6277" s="1220">
        <f>'Acct Summary 7-8'!D83</f>
        <v>1.6949650782627227E-2</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-0.34164227014713217</v>
      </c>
      <c r="D6279" s="13" t="str">
        <f t="shared" si="97"/>
        <v>Error?</v>
      </c>
      <c r="E6279" s="13" t="s">
        <v>207</v>
      </c>
    </row>
    <row r="6280" spans="1:5" x14ac:dyDescent="0.2">
      <c r="A6280">
        <v>6219</v>
      </c>
      <c r="B6280" s="1220">
        <f>'Acct Summary 7-8'!G83</f>
        <v>0.20116760478206261</v>
      </c>
      <c r="D6280" s="13" t="str">
        <f t="shared" si="97"/>
        <v>Error?</v>
      </c>
      <c r="E6280" s="13" t="s">
        <v>207</v>
      </c>
    </row>
    <row r="6281" spans="1:5" x14ac:dyDescent="0.2">
      <c r="A6281">
        <v>6220</v>
      </c>
      <c r="B6281" s="1220">
        <f>'Acct Summary 7-8'!H83</f>
        <v>0.99901574803149606</v>
      </c>
      <c r="D6281" s="13" t="str">
        <f t="shared" si="97"/>
        <v>Error?</v>
      </c>
      <c r="E6281" s="13" t="s">
        <v>207</v>
      </c>
    </row>
    <row r="6282" spans="1:5" x14ac:dyDescent="0.2">
      <c r="A6282">
        <v>6221</v>
      </c>
      <c r="B6282" s="1220">
        <f>'Acct Summary 7-8'!I83</f>
        <v>0.17028828672842178</v>
      </c>
      <c r="D6282" s="13" t="str">
        <f t="shared" si="97"/>
        <v>Error?</v>
      </c>
      <c r="E6282" s="13" t="s">
        <v>207</v>
      </c>
    </row>
    <row r="6283" spans="1:5" x14ac:dyDescent="0.2">
      <c r="A6283">
        <v>6222</v>
      </c>
      <c r="B6283" s="1220">
        <f>'Acct Summary 7-8'!J83</f>
        <v>-1.7673860911270982</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21119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21119</v>
      </c>
      <c r="D6301" s="13" t="str">
        <f t="shared" si="97"/>
        <v>Error?</v>
      </c>
      <c r="E6301" s="13" t="s">
        <v>207</v>
      </c>
    </row>
    <row r="6302" spans="1:5" x14ac:dyDescent="0.2">
      <c r="A6302">
        <v>6241</v>
      </c>
      <c r="B6302" s="1220">
        <f>'Revenues 9-14'!J14</f>
        <v>245</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245</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334</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334</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21698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2684</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2684</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2570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2570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5254</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40606</v>
      </c>
      <c r="D6983" s="13" t="str">
        <f t="shared" si="108"/>
        <v>Error?</v>
      </c>
    </row>
    <row r="6984" spans="1:4" x14ac:dyDescent="0.2">
      <c r="A6984">
        <v>6923</v>
      </c>
      <c r="B6984" s="1220">
        <f>'Expenditures 15-22'!K86</f>
        <v>40606</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40606</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5254</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43808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21698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2989</v>
      </c>
      <c r="D7067" s="13" t="str">
        <f t="shared" si="109"/>
        <v>Error?</v>
      </c>
    </row>
    <row r="7068" spans="1:4" x14ac:dyDescent="0.2">
      <c r="A7068">
        <v>7007</v>
      </c>
      <c r="B7068" s="1220">
        <f>'Expenditures 15-22'!K199</f>
        <v>2989</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11399</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11399</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11195</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11195</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21214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21214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43808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43808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43808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43808</v>
      </c>
      <c r="D7224" s="13" t="str">
        <f t="shared" si="111"/>
        <v>Error?</v>
      </c>
    </row>
    <row r="7225" spans="1:4" x14ac:dyDescent="0.2">
      <c r="A7225">
        <v>7164</v>
      </c>
      <c r="B7225" s="1220">
        <f>'Expenditures 15-22'!K332</f>
        <v>-22110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84097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4000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4d435f69-8686-490b-bd6d-b153bf22ab50"/>
    <ds:schemaRef ds:uri="d21dc803-237d-4c68-8692-8d731fd29118"/>
    <ds:schemaRef ds:uri="http://schemas.microsoft.com/sharepoint/v3"/>
    <ds:schemaRef ds:uri="http://purl.org/dc/terms/"/>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2017-08-17T22:30:07Z</cp:lastPrinted>
  <dcterms:created xsi:type="dcterms:W3CDTF">2003-10-29T19:06:34Z</dcterms:created>
  <dcterms:modified xsi:type="dcterms:W3CDTF">2017-10-11T20:04:50Z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